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8770" windowHeight="12240" tabRatio="654" firstSheet="1" activeTab="1"/>
  </bookViews>
  <sheets>
    <sheet name="тех.профиль" sheetId="1" r:id="rId1"/>
    <sheet name="1 курс" sheetId="8" r:id="rId2"/>
    <sheet name="2курс" sheetId="5" r:id="rId3"/>
    <sheet name="3курс" sheetId="6" r:id="rId4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15" i="6" l="1"/>
  <c r="BE24" i="5"/>
  <c r="BD25" i="5"/>
  <c r="AV25" i="5"/>
  <c r="AR25" i="5"/>
  <c r="AS25" i="5"/>
  <c r="AT25" i="5"/>
  <c r="AV22" i="5" l="1"/>
  <c r="AV21" i="5"/>
  <c r="AV18" i="5"/>
  <c r="AV17" i="5"/>
  <c r="AV16" i="5"/>
  <c r="AV15" i="5"/>
  <c r="BC18" i="6" l="1"/>
  <c r="BC14" i="6"/>
  <c r="T20" i="6"/>
  <c r="G18" i="6"/>
  <c r="F18" i="6"/>
  <c r="E18" i="6"/>
  <c r="D18" i="6"/>
  <c r="C18" i="6"/>
  <c r="U13" i="6"/>
  <c r="U10" i="6"/>
  <c r="U14" i="6"/>
  <c r="U11" i="6"/>
  <c r="U8" i="6"/>
  <c r="U7" i="6"/>
  <c r="AV20" i="5"/>
  <c r="AV19" i="5"/>
  <c r="V14" i="5"/>
  <c r="V13" i="5"/>
  <c r="V12" i="5"/>
  <c r="V11" i="5"/>
  <c r="V10" i="5"/>
  <c r="V9" i="5"/>
  <c r="V8" i="5"/>
  <c r="V7" i="5"/>
  <c r="U18" i="6" l="1"/>
  <c r="BD19" i="6"/>
  <c r="AT19" i="8" l="1"/>
  <c r="U25" i="5" l="1"/>
  <c r="AT19" i="6" l="1"/>
  <c r="AT20" i="6"/>
  <c r="BC20" i="6" s="1"/>
  <c r="T19" i="8" l="1"/>
  <c r="U18" i="8"/>
  <c r="U16" i="8"/>
  <c r="U15" i="8"/>
  <c r="AV8" i="5" l="1"/>
  <c r="AV7" i="5"/>
  <c r="V21" i="5"/>
  <c r="V20" i="5"/>
  <c r="V19" i="5"/>
  <c r="V18" i="5"/>
  <c r="V17" i="5"/>
  <c r="V16" i="5"/>
  <c r="V15" i="5"/>
  <c r="BD7" i="5" l="1"/>
  <c r="XFB19" i="8" l="1"/>
  <c r="AV14" i="5"/>
  <c r="AV13" i="5"/>
  <c r="AV12" i="5"/>
  <c r="BD12" i="5" s="1"/>
  <c r="AV11" i="5"/>
  <c r="AV10" i="5"/>
  <c r="AV9" i="5"/>
  <c r="BC7" i="6" l="1"/>
  <c r="BD17" i="5"/>
  <c r="BD8" i="5"/>
  <c r="BD16" i="5"/>
  <c r="BD18" i="5"/>
  <c r="BD20" i="5"/>
  <c r="BD21" i="5"/>
  <c r="BC8" i="6"/>
  <c r="BC10" i="6"/>
  <c r="BC11" i="6"/>
  <c r="BC9" i="6"/>
  <c r="BD14" i="5"/>
  <c r="BD11" i="5"/>
  <c r="BD13" i="5"/>
  <c r="BD15" i="5"/>
  <c r="BD10" i="5"/>
  <c r="BD9" i="5"/>
  <c r="XFB20" i="6" l="1"/>
  <c r="AT38" i="1" l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AW38" i="1" s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BD37" i="1"/>
  <c r="XFD37" i="1" s="1"/>
  <c r="AT37" i="1"/>
  <c r="AS37" i="1"/>
  <c r="AS39" i="1" s="1"/>
  <c r="AR37" i="1"/>
  <c r="AR39" i="1" s="1"/>
  <c r="AQ37" i="1"/>
  <c r="AQ39" i="1" s="1"/>
  <c r="AP37" i="1"/>
  <c r="AP39" i="1" s="1"/>
  <c r="AO37" i="1"/>
  <c r="AO39" i="1" s="1"/>
  <c r="AN37" i="1"/>
  <c r="AN39" i="1" s="1"/>
  <c r="AM37" i="1"/>
  <c r="AM39" i="1" s="1"/>
  <c r="AL37" i="1"/>
  <c r="AL39" i="1" s="1"/>
  <c r="AK37" i="1"/>
  <c r="AK39" i="1" s="1"/>
  <c r="AJ37" i="1"/>
  <c r="AJ39" i="1" s="1"/>
  <c r="AI37" i="1"/>
  <c r="AI39" i="1" s="1"/>
  <c r="AH37" i="1"/>
  <c r="AH39" i="1" s="1"/>
  <c r="AG37" i="1"/>
  <c r="AG39" i="1" s="1"/>
  <c r="AF37" i="1"/>
  <c r="AF39" i="1" s="1"/>
  <c r="AE37" i="1"/>
  <c r="AE39" i="1" s="1"/>
  <c r="AD37" i="1"/>
  <c r="AD39" i="1" s="1"/>
  <c r="AC37" i="1"/>
  <c r="AC39" i="1" s="1"/>
  <c r="AB37" i="1"/>
  <c r="AB39" i="1" s="1"/>
  <c r="AA37" i="1"/>
  <c r="AA39" i="1" s="1"/>
  <c r="Z37" i="1"/>
  <c r="Z39" i="1" s="1"/>
  <c r="Y37" i="1"/>
  <c r="Y39" i="1" s="1"/>
  <c r="X37" i="1"/>
  <c r="X39" i="1" s="1"/>
  <c r="W37" i="1"/>
  <c r="W39" i="1" s="1"/>
  <c r="T37" i="1"/>
  <c r="T39" i="1" s="1"/>
  <c r="S37" i="1"/>
  <c r="S39" i="1" s="1"/>
  <c r="R37" i="1"/>
  <c r="R39" i="1" s="1"/>
  <c r="Q37" i="1"/>
  <c r="Q39" i="1" s="1"/>
  <c r="P37" i="1"/>
  <c r="P39" i="1" s="1"/>
  <c r="O37" i="1"/>
  <c r="O39" i="1" s="1"/>
  <c r="N37" i="1"/>
  <c r="N39" i="1" s="1"/>
  <c r="M37" i="1"/>
  <c r="M39" i="1" s="1"/>
  <c r="L37" i="1"/>
  <c r="L39" i="1" s="1"/>
  <c r="K37" i="1"/>
  <c r="K39" i="1" s="1"/>
  <c r="J37" i="1"/>
  <c r="J39" i="1" s="1"/>
  <c r="I37" i="1"/>
  <c r="I39" i="1" s="1"/>
  <c r="H37" i="1"/>
  <c r="H39" i="1" s="1"/>
  <c r="G37" i="1"/>
  <c r="G39" i="1" s="1"/>
  <c r="F37" i="1"/>
  <c r="F39" i="1" s="1"/>
  <c r="E37" i="1"/>
  <c r="E39" i="1" s="1"/>
  <c r="D37" i="1"/>
  <c r="D39" i="1" s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AW37" i="1" s="1"/>
  <c r="V7" i="1"/>
  <c r="V37" i="1" l="1"/>
  <c r="V38" i="1"/>
  <c r="V39" i="1" s="1"/>
  <c r="AW39" i="1"/>
  <c r="XFC25" i="5" l="1"/>
  <c r="BD19" i="5"/>
</calcChain>
</file>

<file path=xl/sharedStrings.xml><?xml version="1.0" encoding="utf-8"?>
<sst xmlns="http://schemas.openxmlformats.org/spreadsheetml/2006/main" count="428" uniqueCount="163">
  <si>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</si>
  <si>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</si>
  <si>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</si>
  <si>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</si>
  <si>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</si>
  <si>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</si>
  <si>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</si>
  <si>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</si>
  <si>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</si>
  <si>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</si>
  <si>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</si>
  <si>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</si>
  <si>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</si>
  <si>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</si>
  <si>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</si>
  <si>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</si>
  <si>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</si>
  <si>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</si>
  <si>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</si>
  <si>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</si>
  <si>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</si>
  <si>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</si>
  <si>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</si>
  <si>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</si>
  <si>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</si>
  <si>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</si>
  <si>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</si>
  <si>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</si>
  <si>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</si>
  <si>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</si>
  <si>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</si>
  <si>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</si>
  <si>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</si>
  <si>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</si>
  <si>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</si>
  <si>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</si>
  <si>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</si>
  <si>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</si>
  <si>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</si>
  <si>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</si>
  <si>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</si>
  <si>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</si>
  <si>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</si>
  <si>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</si>
  <si>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</si>
  <si>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</si>
  <si>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</si>
  <si>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</si>
  <si>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</si>
  <si>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</si>
  <si>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</si>
  <si>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</si>
  <si>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</si>
  <si>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</si>
  <si>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</si>
  <si>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</si>
  <si>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</si>
  <si>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</si>
  <si>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</si>
  <si>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</si>
  <si>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</si>
  <si>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</si>
  <si>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</si>
  <si>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</si>
  <si>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</si>
  <si>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</si>
  <si>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</si>
  <si>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</si>
  <si>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</si>
  <si>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</si>
  <si>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</si>
  <si>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</si>
  <si>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</si>
  <si>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</si>
  <si>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</si>
  <si>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</si>
  <si>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</si>
  <si>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</si>
  <si>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</si>
  <si>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</si>
  <si>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</si>
  <si>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</si>
  <si>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</si>
  <si>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</si>
  <si>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</si>
  <si>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</si>
  <si>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</si>
  <si>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</si>
  <si>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</si>
  <si>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</si>
  <si>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</si>
  <si>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</si>
  <si>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</si>
  <si>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</si>
  <si>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</si>
  <si>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</si>
  <si>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</si>
  <si>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</si>
  <si>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</si>
  <si>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 xml:space="preserve">Всего ак.часов </t>
  </si>
  <si>
    <t>дифференцированный зачёт</t>
  </si>
  <si>
    <t>экзамен</t>
  </si>
  <si>
    <t>зачёт</t>
  </si>
  <si>
    <t>ОУД.01</t>
  </si>
  <si>
    <t xml:space="preserve">Русский язык </t>
  </si>
  <si>
    <t>ОУД.02</t>
  </si>
  <si>
    <t xml:space="preserve">Литература </t>
  </si>
  <si>
    <t>ОУД.03</t>
  </si>
  <si>
    <t>Иностранный язык (английский)</t>
  </si>
  <si>
    <t>ОУД 04</t>
  </si>
  <si>
    <t>ОУД.05</t>
  </si>
  <si>
    <t>Математика</t>
  </si>
  <si>
    <t>ОУД 06</t>
  </si>
  <si>
    <t xml:space="preserve">Астрономия </t>
  </si>
  <si>
    <t>ОУД 07</t>
  </si>
  <si>
    <t>ОУД 08</t>
  </si>
  <si>
    <t>Основы безопасности жизнедеятельности</t>
  </si>
  <si>
    <t>ОУД.09</t>
  </si>
  <si>
    <t>ОУД.10</t>
  </si>
  <si>
    <t xml:space="preserve">Естествознание </t>
  </si>
  <si>
    <t>ОУД.11</t>
  </si>
  <si>
    <t xml:space="preserve">Информатика </t>
  </si>
  <si>
    <t>УД. п 01</t>
  </si>
  <si>
    <t>Родной язык и родная литература</t>
  </si>
  <si>
    <t>ОП.01</t>
  </si>
  <si>
    <t>ОП.02</t>
  </si>
  <si>
    <t>ОП.04</t>
  </si>
  <si>
    <t>ОП.05</t>
  </si>
  <si>
    <t>МДК.01.01</t>
  </si>
  <si>
    <t>УП.01</t>
  </si>
  <si>
    <t>Учебная практика</t>
  </si>
  <si>
    <t>ОП.03</t>
  </si>
  <si>
    <t>ОП.06</t>
  </si>
  <si>
    <t>ПП.01</t>
  </si>
  <si>
    <t>Производственная практика</t>
  </si>
  <si>
    <t>МДК.02.01</t>
  </si>
  <si>
    <t>ПМ.01</t>
  </si>
  <si>
    <t>ПМ.02</t>
  </si>
  <si>
    <t>УП.02</t>
  </si>
  <si>
    <t>ПП.02</t>
  </si>
  <si>
    <t>ОП.07</t>
  </si>
  <si>
    <t>Самостоятельная работа</t>
  </si>
  <si>
    <t>Всего час. в неделю обязательной нагрузки</t>
  </si>
  <si>
    <t>Всего час.в неделю самостоятельной нагрузки</t>
  </si>
  <si>
    <t>ГИА.00</t>
  </si>
  <si>
    <t>Государственная итоговая аттестация</t>
  </si>
  <si>
    <t xml:space="preserve">  1 курс профессия.13.01.07 Электромонтер по ремонту электросетей,очно,2г.10мес. </t>
  </si>
  <si>
    <t>Техническое черчение</t>
  </si>
  <si>
    <t>Электротехника</t>
  </si>
  <si>
    <t>Материаловедение</t>
  </si>
  <si>
    <t>Безопасность жизнидеятельности</t>
  </si>
  <si>
    <t>Ресский язык и культура речи/Социальная адаптация и основы социально-правовых знаний</t>
  </si>
  <si>
    <t>Основы предпринимательской деятельности/Коммуникативный практикум</t>
  </si>
  <si>
    <t xml:space="preserve"> Техническая эксплуатация аппаратуры релейной защиты автоматики</t>
  </si>
  <si>
    <t>Техническая эксплуатация воздушных линий электропередачи</t>
  </si>
  <si>
    <t>Ремонт аппаратуры релейной защиты и автоматики</t>
  </si>
  <si>
    <t>Ремонт воздушных линий электропередаи</t>
  </si>
  <si>
    <t>Техническая эксплуатация воздушных линий электропередач</t>
  </si>
  <si>
    <t xml:space="preserve">  2 курс, профессия_13.01.07 Электромонтер по ремонту электросетей_очное_2г.10мес.</t>
  </si>
  <si>
    <t>Экзамены</t>
  </si>
  <si>
    <t xml:space="preserve">  3 курс, профессия_13.01.07 Электромонтер по ремонту электросетей_очное_2г.10мес.</t>
  </si>
  <si>
    <t>Экв</t>
  </si>
  <si>
    <t>Всего ак.час. в неделю - объём работы обучающихся во взаимодействии с преподавателем + промежуточная аттестация + практики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</si>
</sst>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5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8" borderId="0" xfId="0" applyFont="1" applyFill="1"/>
    <xf numFmtId="0" fontId="7" fillId="2" borderId="3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21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center" vertical="center"/>
      <protection locked="0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7" fillId="2" borderId="35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/>
      <protection locked="0"/>
    </xf>
    <xf numFmtId="0" fontId="16" fillId="5" borderId="9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6" fillId="5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  <protection locked="0"/>
    </xf>
    <xf numFmtId="0" fontId="6" fillId="5" borderId="29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11" borderId="6" xfId="0" applyFont="1" applyFill="1" applyBorder="1"/>
    <xf numFmtId="0" fontId="6" fillId="5" borderId="9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/>
    <xf numFmtId="0" fontId="8" fillId="5" borderId="0" xfId="0" applyFont="1" applyFill="1" applyAlignment="1"/>
    <xf numFmtId="0" fontId="8" fillId="5" borderId="0" xfId="0" applyFont="1" applyFill="1"/>
    <xf numFmtId="0" fontId="8" fillId="4" borderId="6" xfId="0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8" fillId="8" borderId="0" xfId="0" applyFont="1" applyFill="1" applyAlignment="1">
      <alignment vertical="center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8" fillId="8" borderId="0" xfId="0" applyFont="1" applyFill="1" applyAlignment="1">
      <alignment horizontal="center"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14" fontId="7" fillId="6" borderId="16" xfId="0" applyNumberFormat="1" applyFont="1" applyFill="1" applyBorder="1" applyAlignment="1">
      <alignment horizontal="center" vertical="center" textRotation="90"/>
    </xf>
    <xf numFmtId="0" fontId="11" fillId="8" borderId="0" xfId="0" applyFont="1" applyFill="1"/>
    <xf numFmtId="0" fontId="7" fillId="6" borderId="11" xfId="0" applyFont="1" applyFill="1" applyBorder="1" applyAlignment="1">
      <alignment horizontal="center" vertical="center" textRotation="90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9" borderId="42" xfId="0" applyFont="1" applyFill="1" applyBorder="1" applyAlignment="1">
      <alignment horizontal="center" vertical="center"/>
    </xf>
    <xf numFmtId="0" fontId="7" fillId="9" borderId="4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/>
    </xf>
    <xf numFmtId="0" fontId="8" fillId="8" borderId="0" xfId="0" applyFont="1" applyFill="1" applyAlignment="1"/>
    <xf numFmtId="0" fontId="8" fillId="8" borderId="0" xfId="0" applyFont="1" applyFill="1" applyAlignment="1">
      <alignment horizontal="left"/>
    </xf>
    <xf numFmtId="0" fontId="11" fillId="8" borderId="0" xfId="0" applyFont="1" applyFill="1" applyAlignment="1">
      <alignment vertical="center"/>
    </xf>
    <xf numFmtId="0" fontId="8" fillId="8" borderId="0" xfId="0" applyFont="1" applyFill="1" applyAlignment="1">
      <alignment horizontal="left" vertical="center"/>
    </xf>
    <xf numFmtId="0" fontId="6" fillId="5" borderId="18" xfId="0" applyFont="1" applyFill="1" applyBorder="1" applyAlignment="1" applyProtection="1">
      <alignment horizontal="center" vertical="center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>
      <alignment horizontal="center" vertical="center" wrapText="1"/>
    </xf>
    <xf numFmtId="0" fontId="8" fillId="13" borderId="6" xfId="0" applyFont="1" applyFill="1" applyBorder="1"/>
    <xf numFmtId="0" fontId="6" fillId="2" borderId="6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textRotation="90"/>
    </xf>
    <xf numFmtId="0" fontId="7" fillId="6" borderId="3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11" borderId="6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4" borderId="6" xfId="0" applyFont="1" applyFill="1" applyBorder="1" applyAlignment="1">
      <alignment vertical="center"/>
    </xf>
    <xf numFmtId="0" fontId="7" fillId="12" borderId="27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center" vertical="center"/>
    </xf>
    <xf numFmtId="0" fontId="6" fillId="12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/>
      <protection locked="0"/>
    </xf>
    <xf numFmtId="0" fontId="8" fillId="14" borderId="6" xfId="0" applyFont="1" applyFill="1" applyBorder="1"/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18" fillId="0" borderId="39" xfId="0" applyFont="1" applyBorder="1" applyAlignment="1">
      <alignment vertical="center"/>
    </xf>
    <xf numFmtId="0" fontId="18" fillId="0" borderId="47" xfId="0" applyFont="1" applyBorder="1" applyAlignment="1">
      <alignment vertical="center"/>
    </xf>
    <xf numFmtId="0" fontId="19" fillId="0" borderId="39" xfId="0" applyFont="1" applyBorder="1" applyAlignment="1">
      <alignment vertical="center"/>
    </xf>
    <xf numFmtId="0" fontId="16" fillId="5" borderId="4" xfId="0" applyFont="1" applyFill="1" applyBorder="1" applyAlignment="1">
      <alignment horizontal="center" vertical="center"/>
    </xf>
    <xf numFmtId="0" fontId="6" fillId="5" borderId="10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7" fillId="9" borderId="46" xfId="0" applyFont="1" applyFill="1" applyBorder="1" applyAlignment="1">
      <alignment horizontal="center" vertical="center"/>
    </xf>
    <xf numFmtId="0" fontId="7" fillId="7" borderId="53" xfId="0" applyFont="1" applyFill="1" applyBorder="1" applyAlignment="1">
      <alignment horizontal="center" vertical="center" wrapText="1"/>
    </xf>
    <xf numFmtId="0" fontId="7" fillId="7" borderId="58" xfId="0" applyFont="1" applyFill="1" applyBorder="1" applyAlignment="1">
      <alignment horizontal="center" vertical="center" wrapText="1"/>
    </xf>
    <xf numFmtId="0" fontId="7" fillId="7" borderId="54" xfId="0" applyFont="1" applyFill="1" applyBorder="1" applyAlignment="1">
      <alignment horizontal="center" vertical="center" wrapText="1"/>
    </xf>
    <xf numFmtId="0" fontId="8" fillId="8" borderId="6" xfId="0" applyFont="1" applyFill="1" applyBorder="1"/>
    <xf numFmtId="0" fontId="8" fillId="8" borderId="6" xfId="0" applyFont="1" applyFill="1" applyBorder="1" applyAlignment="1">
      <alignment horizontal="center" vertical="center"/>
    </xf>
    <xf numFmtId="0" fontId="7" fillId="7" borderId="57" xfId="0" applyFont="1" applyFill="1" applyBorder="1" applyAlignment="1">
      <alignment horizontal="center" vertical="center" wrapText="1"/>
    </xf>
    <xf numFmtId="0" fontId="7" fillId="7" borderId="54" xfId="0" applyFont="1" applyFill="1" applyBorder="1" applyAlignment="1">
      <alignment horizontal="center" vertical="center"/>
    </xf>
    <xf numFmtId="0" fontId="7" fillId="7" borderId="52" xfId="0" applyFont="1" applyFill="1" applyBorder="1" applyAlignment="1">
      <alignment horizontal="center" vertical="center" wrapText="1"/>
    </xf>
    <xf numFmtId="0" fontId="7" fillId="7" borderId="4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10" fillId="12" borderId="6" xfId="0" applyFont="1" applyFill="1" applyBorder="1" applyAlignment="1" applyProtection="1">
      <alignment horizontal="center" vertical="center" wrapText="1"/>
      <protection locked="0"/>
    </xf>
    <xf numFmtId="0" fontId="14" fillId="7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7" borderId="1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0" fillId="5" borderId="6" xfId="0" applyFont="1" applyFill="1" applyBorder="1" applyAlignment="1" applyProtection="1">
      <alignment horizontal="center" vertical="center" wrapText="1"/>
      <protection locked="0"/>
    </xf>
    <xf numFmtId="0" fontId="10" fillId="5" borderId="6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  <protection locked="0"/>
    </xf>
    <xf numFmtId="0" fontId="14" fillId="2" borderId="7" xfId="0" applyFont="1" applyFill="1" applyBorder="1" applyAlignment="1">
      <alignment horizontal="center" vertical="center" wrapText="1"/>
    </xf>
    <xf numFmtId="0" fontId="14" fillId="7" borderId="50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  <protection locked="0"/>
    </xf>
    <xf numFmtId="0" fontId="6" fillId="2" borderId="41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/>
    </xf>
    <xf numFmtId="0" fontId="19" fillId="0" borderId="59" xfId="0" applyFont="1" applyBorder="1" applyAlignment="1">
      <alignment vertical="center"/>
    </xf>
    <xf numFmtId="0" fontId="19" fillId="0" borderId="48" xfId="0" applyFont="1" applyBorder="1" applyAlignment="1">
      <alignment vertical="center"/>
    </xf>
    <xf numFmtId="0" fontId="6" fillId="5" borderId="23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vertical="center"/>
    </xf>
    <xf numFmtId="0" fontId="8" fillId="5" borderId="23" xfId="0" applyFont="1" applyFill="1" applyBorder="1" applyAlignment="1">
      <alignment horizontal="center" vertical="center"/>
    </xf>
    <xf numFmtId="0" fontId="7" fillId="5" borderId="23" xfId="0" applyFont="1" applyFill="1" applyBorder="1" applyAlignment="1" applyProtection="1">
      <alignment horizontal="center" vertical="center" wrapText="1"/>
      <protection locked="0"/>
    </xf>
    <xf numFmtId="0" fontId="18" fillId="0" borderId="48" xfId="0" applyFont="1" applyBorder="1" applyAlignment="1">
      <alignment horizontal="left" vertical="center"/>
    </xf>
    <xf numFmtId="0" fontId="18" fillId="0" borderId="49" xfId="0" applyFont="1" applyBorder="1" applyAlignment="1">
      <alignment horizontal="left" vertical="center"/>
    </xf>
    <xf numFmtId="0" fontId="19" fillId="0" borderId="48" xfId="0" applyFont="1" applyBorder="1" applyAlignment="1">
      <alignment horizontal="left" vertical="center" wrapText="1"/>
    </xf>
    <xf numFmtId="0" fontId="7" fillId="5" borderId="48" xfId="0" applyFont="1" applyFill="1" applyBorder="1" applyAlignment="1" applyProtection="1">
      <alignment horizontal="center" vertical="center" wrapText="1"/>
      <protection locked="0"/>
    </xf>
    <xf numFmtId="0" fontId="7" fillId="0" borderId="48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15" fillId="0" borderId="56" xfId="0" applyFont="1" applyBorder="1" applyAlignment="1">
      <alignment horizontal="left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7" fillId="2" borderId="5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 vertical="center"/>
      <protection locked="0"/>
    </xf>
    <xf numFmtId="0" fontId="18" fillId="0" borderId="45" xfId="0" applyFont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3" xfId="0" applyFont="1" applyFill="1" applyBorder="1" applyAlignment="1" applyProtection="1">
      <alignment horizontal="center" vertical="center"/>
      <protection locked="0"/>
    </xf>
    <xf numFmtId="0" fontId="6" fillId="5" borderId="5" xfId="0" applyFont="1" applyFill="1" applyBorder="1" applyAlignment="1" applyProtection="1">
      <alignment horizontal="center" vertical="center"/>
      <protection locked="0"/>
    </xf>
    <xf numFmtId="0" fontId="6" fillId="5" borderId="51" xfId="0" applyFont="1" applyFill="1" applyBorder="1" applyAlignment="1" applyProtection="1">
      <alignment horizontal="center" vertical="center"/>
      <protection locked="0"/>
    </xf>
    <xf numFmtId="0" fontId="6" fillId="5" borderId="41" xfId="0" applyFont="1" applyFill="1" applyBorder="1" applyAlignment="1">
      <alignment horizontal="center" vertical="center"/>
    </xf>
    <xf numFmtId="0" fontId="6" fillId="5" borderId="61" xfId="0" applyFont="1" applyFill="1" applyBorder="1" applyAlignment="1" applyProtection="1">
      <alignment horizontal="center" vertical="center" wrapText="1"/>
      <protection locked="0"/>
    </xf>
    <xf numFmtId="0" fontId="8" fillId="5" borderId="28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16" fillId="15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 applyProtection="1">
      <alignment horizontal="center" vertical="center"/>
      <protection locked="0"/>
    </xf>
    <xf numFmtId="0" fontId="6" fillId="15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/>
    </xf>
    <xf numFmtId="0" fontId="24" fillId="11" borderId="6" xfId="0" applyFont="1" applyFill="1" applyBorder="1" applyAlignment="1">
      <alignment horizontal="center" vertical="center"/>
    </xf>
    <xf numFmtId="0" fontId="16" fillId="16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 applyProtection="1">
      <alignment horizontal="center" vertical="center" wrapText="1"/>
      <protection locked="0"/>
    </xf>
    <xf numFmtId="0" fontId="23" fillId="16" borderId="6" xfId="0" applyFont="1" applyFill="1" applyBorder="1" applyAlignment="1">
      <alignment horizontal="center" vertical="center"/>
    </xf>
    <xf numFmtId="0" fontId="10" fillId="11" borderId="6" xfId="0" applyFont="1" applyFill="1" applyBorder="1" applyAlignment="1">
      <alignment horizontal="center" vertical="center"/>
    </xf>
    <xf numFmtId="0" fontId="10" fillId="11" borderId="6" xfId="0" applyFont="1" applyFill="1" applyBorder="1" applyAlignment="1" applyProtection="1">
      <alignment horizontal="center" vertical="center" wrapText="1"/>
      <protection locked="0"/>
    </xf>
    <xf numFmtId="0" fontId="6" fillId="11" borderId="9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6" fillId="11" borderId="37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 applyProtection="1">
      <alignment horizontal="center" vertical="center"/>
      <protection locked="0"/>
    </xf>
    <xf numFmtId="0" fontId="18" fillId="0" borderId="56" xfId="0" applyFont="1" applyBorder="1" applyAlignment="1">
      <alignment horizontal="center" vertical="center"/>
    </xf>
    <xf numFmtId="0" fontId="18" fillId="0" borderId="56" xfId="0" applyFont="1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7" fillId="6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6" fillId="5" borderId="65" xfId="0" applyFont="1" applyFill="1" applyBorder="1" applyAlignment="1">
      <alignment horizontal="center" vertical="center"/>
    </xf>
    <xf numFmtId="0" fontId="25" fillId="1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14" fontId="7" fillId="6" borderId="6" xfId="0" applyNumberFormat="1" applyFont="1" applyFill="1" applyBorder="1" applyAlignment="1">
      <alignment horizontal="center" vertical="center" textRotation="90"/>
    </xf>
    <xf numFmtId="0" fontId="7" fillId="6" borderId="6" xfId="0" applyFont="1" applyFill="1" applyBorder="1" applyAlignment="1">
      <alignment horizontal="center" vertical="center" textRotation="90"/>
    </xf>
    <xf numFmtId="0" fontId="7" fillId="6" borderId="6" xfId="0" applyFont="1" applyFill="1" applyBorder="1" applyAlignment="1">
      <alignment horizontal="center" vertical="center" textRotation="90" wrapText="1"/>
    </xf>
    <xf numFmtId="0" fontId="7" fillId="9" borderId="6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 wrapText="1"/>
    </xf>
    <xf numFmtId="0" fontId="6" fillId="11" borderId="18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 textRotation="90" wrapText="1"/>
    </xf>
    <xf numFmtId="0" fontId="7" fillId="6" borderId="37" xfId="0" applyFont="1" applyFill="1" applyBorder="1" applyAlignment="1">
      <alignment horizontal="center" vertical="center" textRotation="90" wrapText="1"/>
    </xf>
    <xf numFmtId="0" fontId="7" fillId="6" borderId="33" xfId="0" applyFont="1" applyFill="1" applyBorder="1" applyAlignment="1">
      <alignment horizontal="center" vertical="center" textRotation="90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36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textRotation="90"/>
    </xf>
    <xf numFmtId="0" fontId="7" fillId="6" borderId="12" xfId="0" applyFont="1" applyFill="1" applyBorder="1" applyAlignment="1">
      <alignment horizontal="center" vertical="center" textRotation="90"/>
    </xf>
    <xf numFmtId="0" fontId="7" fillId="6" borderId="2" xfId="0" applyFont="1" applyFill="1" applyBorder="1" applyAlignment="1">
      <alignment horizontal="center" vertical="center" textRotation="90" wrapText="1"/>
    </xf>
    <xf numFmtId="0" fontId="7" fillId="6" borderId="51" xfId="0" applyFont="1" applyFill="1" applyBorder="1" applyAlignment="1">
      <alignment horizontal="center" vertical="center" textRotation="90" wrapText="1"/>
    </xf>
    <xf numFmtId="0" fontId="7" fillId="6" borderId="3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60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 textRotation="90"/>
    </xf>
    <xf numFmtId="0" fontId="20" fillId="8" borderId="7" xfId="0" applyFont="1" applyFill="1" applyBorder="1" applyAlignment="1">
      <alignment horizontal="center" vertical="center" textRotation="90"/>
    </xf>
    <xf numFmtId="0" fontId="20" fillId="8" borderId="9" xfId="0" applyFont="1" applyFill="1" applyBorder="1" applyAlignment="1">
      <alignment horizontal="center" vertical="center" textRotation="90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textRotation="90"/>
    </xf>
    <xf numFmtId="0" fontId="7" fillId="6" borderId="64" xfId="0" applyFont="1" applyFill="1" applyBorder="1" applyAlignment="1">
      <alignment horizontal="center" vertical="center" textRotation="90" wrapText="1"/>
    </xf>
    <xf numFmtId="0" fontId="20" fillId="8" borderId="4" xfId="0" applyFont="1" applyFill="1" applyBorder="1" applyAlignment="1">
      <alignment horizontal="center" textRotation="90"/>
    </xf>
    <xf numFmtId="0" fontId="20" fillId="8" borderId="7" xfId="0" applyFont="1" applyFill="1" applyBorder="1" applyAlignment="1">
      <alignment horizontal="center" textRotation="90"/>
    </xf>
    <xf numFmtId="0" fontId="20" fillId="8" borderId="9" xfId="0" applyFont="1" applyFill="1" applyBorder="1" applyAlignment="1">
      <alignment horizontal="center" textRotation="90"/>
    </xf>
    <xf numFmtId="0" fontId="8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 vertical="center" textRotation="90" wrapText="1"/>
    </xf>
    <xf numFmtId="0" fontId="7" fillId="6" borderId="53" xfId="0" applyFont="1" applyFill="1" applyBorder="1" applyAlignment="1">
      <alignment horizontal="center" vertical="center" wrapText="1"/>
    </xf>
    <xf numFmtId="0" fontId="7" fillId="6" borderId="54" xfId="0" applyFont="1" applyFill="1" applyBorder="1" applyAlignment="1">
      <alignment horizontal="center" vertical="center" wrapText="1"/>
    </xf>
    <xf numFmtId="0" fontId="7" fillId="6" borderId="55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/>
    </xf>
    <xf numFmtId="0" fontId="21" fillId="0" borderId="49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/>
    </xf>
    <xf numFmtId="0" fontId="7" fillId="0" borderId="61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6" borderId="53" xfId="0" applyFont="1" applyFill="1" applyBorder="1" applyAlignment="1">
      <alignment horizontal="center" vertical="center" textRotation="90" wrapText="1"/>
    </xf>
    <xf numFmtId="0" fontId="7" fillId="6" borderId="54" xfId="0" applyFont="1" applyFill="1" applyBorder="1" applyAlignment="1">
      <alignment horizontal="center" vertical="center" textRotation="90" wrapText="1"/>
    </xf>
    <xf numFmtId="0" fontId="7" fillId="6" borderId="55" xfId="0" applyFont="1" applyFill="1" applyBorder="1" applyAlignment="1">
      <alignment horizontal="center" vertical="center" textRotation="90" wrapText="1"/>
    </xf>
    <xf numFmtId="0" fontId="22" fillId="0" borderId="45" xfId="0" applyFont="1" applyFill="1" applyBorder="1" applyAlignment="1">
      <alignment horizontal="left" vertical="center"/>
    </xf>
    <xf numFmtId="0" fontId="22" fillId="0" borderId="49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7" fillId="6" borderId="66" xfId="0" applyFont="1" applyFill="1" applyBorder="1" applyAlignment="1">
      <alignment horizontal="center" vertical="center" textRotation="90" wrapText="1"/>
    </xf>
    <xf numFmtId="0" fontId="7" fillId="0" borderId="59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5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335" t="s">
        <v>96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6"/>
      <c r="AT1" s="336"/>
      <c r="AU1" s="336"/>
      <c r="AV1" s="336"/>
      <c r="AW1" s="336"/>
      <c r="AX1" s="336"/>
      <c r="AY1" s="336"/>
      <c r="AZ1" s="336"/>
      <c r="BA1" s="336"/>
      <c r="BB1" s="336"/>
      <c r="BC1" s="336"/>
      <c r="BD1" s="336"/>
      <c r="BE1" s="337"/>
    </row>
    <row r="2" spans="1:57" ht="96.75" customHeight="1" x14ac:dyDescent="0.2">
      <c r="A2" s="338" t="s">
        <v>0</v>
      </c>
      <c r="B2" s="341" t="s">
        <v>1</v>
      </c>
      <c r="C2" s="344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94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347" t="s">
        <v>46</v>
      </c>
      <c r="AW2" s="348"/>
      <c r="AX2" s="349"/>
      <c r="AY2" s="4"/>
      <c r="AZ2" s="347" t="s">
        <v>47</v>
      </c>
      <c r="BA2" s="348"/>
      <c r="BB2" s="348"/>
      <c r="BC2" s="349"/>
      <c r="BD2" s="350" t="s">
        <v>48</v>
      </c>
      <c r="BE2" s="350" t="s">
        <v>49</v>
      </c>
    </row>
    <row r="3" spans="1:57" x14ac:dyDescent="0.2">
      <c r="A3" s="339"/>
      <c r="B3" s="342"/>
      <c r="C3" s="345"/>
      <c r="D3" s="353" t="s">
        <v>50</v>
      </c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54"/>
      <c r="AM3" s="354"/>
      <c r="AN3" s="354"/>
      <c r="AO3" s="354"/>
      <c r="AP3" s="354"/>
      <c r="AQ3" s="354"/>
      <c r="AR3" s="354"/>
      <c r="AS3" s="354"/>
      <c r="AT3" s="354"/>
      <c r="AU3" s="354"/>
      <c r="AV3" s="354"/>
      <c r="AW3" s="354"/>
      <c r="AX3" s="354"/>
      <c r="AY3" s="354"/>
      <c r="AZ3" s="354"/>
      <c r="BA3" s="354"/>
      <c r="BB3" s="354"/>
      <c r="BC3" s="355"/>
      <c r="BD3" s="351"/>
      <c r="BE3" s="351"/>
    </row>
    <row r="4" spans="1:57" x14ac:dyDescent="0.2">
      <c r="A4" s="339"/>
      <c r="B4" s="342"/>
      <c r="C4" s="345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351"/>
      <c r="BE4" s="351"/>
    </row>
    <row r="5" spans="1:57" x14ac:dyDescent="0.2">
      <c r="A5" s="339"/>
      <c r="B5" s="342"/>
      <c r="C5" s="345"/>
      <c r="D5" s="353" t="s">
        <v>51</v>
      </c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L5" s="354"/>
      <c r="AM5" s="354"/>
      <c r="AN5" s="354"/>
      <c r="AO5" s="354"/>
      <c r="AP5" s="354"/>
      <c r="AQ5" s="354"/>
      <c r="AR5" s="354"/>
      <c r="AS5" s="354"/>
      <c r="AT5" s="354"/>
      <c r="AU5" s="354"/>
      <c r="AV5" s="354"/>
      <c r="AW5" s="354"/>
      <c r="AX5" s="354"/>
      <c r="AY5" s="354"/>
      <c r="AZ5" s="354"/>
      <c r="BA5" s="354"/>
      <c r="BB5" s="354"/>
      <c r="BC5" s="355"/>
      <c r="BD5" s="351"/>
      <c r="BE5" s="351"/>
    </row>
    <row r="6" spans="1:57" x14ac:dyDescent="0.2">
      <c r="A6" s="340"/>
      <c r="B6" s="343"/>
      <c r="C6" s="346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352"/>
      <c r="BE6" s="352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330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331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97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98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79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80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81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82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83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88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84</v>
      </c>
      <c r="B31" s="26" t="s">
        <v>85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88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86</v>
      </c>
      <c r="B33" s="26" t="s">
        <v>87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89</v>
      </c>
      <c r="B35" s="26" t="s">
        <v>95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332" t="s">
        <v>93</v>
      </c>
      <c r="B37" s="333"/>
      <c r="C37" s="334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332" t="s">
        <v>91</v>
      </c>
      <c r="B38" s="333"/>
      <c r="C38" s="334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332" t="s">
        <v>92</v>
      </c>
      <c r="B39" s="333"/>
      <c r="C39" s="334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358">
        <v>2106</v>
      </c>
      <c r="BE39" s="359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90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356"/>
      <c r="G43" s="356"/>
      <c r="H43" s="356"/>
      <c r="I43" s="356"/>
      <c r="J43" s="356"/>
      <c r="K43" s="356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357" t="s">
        <v>76</v>
      </c>
      <c r="AB43" s="357"/>
      <c r="AC43" s="357"/>
      <c r="AD43" s="357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4"/>
  <sheetViews>
    <sheetView tabSelected="1" view="pageLayout" zoomScale="57" zoomScaleNormal="60" zoomScalePageLayoutView="57" workbookViewId="0">
      <selection sqref="A1:BC1"/>
    </sheetView>
  </sheetViews>
  <sheetFormatPr defaultRowHeight="15.75" x14ac:dyDescent="0.25"/>
  <cols>
    <col min="1" max="1" width="13.42578125" style="121" customWidth="1"/>
    <col min="2" max="2" width="46.42578125" style="142" customWidth="1"/>
    <col min="3" max="3" width="5.7109375" style="121" customWidth="1"/>
    <col min="4" max="4" width="5.85546875" style="121" customWidth="1"/>
    <col min="5" max="5" width="5.5703125" style="121" customWidth="1"/>
    <col min="6" max="8" width="5.85546875" style="121" customWidth="1"/>
    <col min="9" max="9" width="5.28515625" style="121" customWidth="1"/>
    <col min="10" max="10" width="4.85546875" style="121" customWidth="1"/>
    <col min="11" max="11" width="6" style="121" customWidth="1"/>
    <col min="12" max="13" width="5.85546875" style="121" customWidth="1"/>
    <col min="14" max="14" width="5.5703125" style="121" customWidth="1"/>
    <col min="15" max="15" width="5.85546875" style="121" customWidth="1"/>
    <col min="16" max="16" width="5.5703125" style="121" customWidth="1"/>
    <col min="17" max="17" width="6" style="121" customWidth="1"/>
    <col min="18" max="18" width="5.28515625" style="121" customWidth="1"/>
    <col min="19" max="19" width="5.85546875" style="121" customWidth="1"/>
    <col min="20" max="20" width="5.28515625" style="121" customWidth="1"/>
    <col min="21" max="21" width="6.85546875" style="121" customWidth="1"/>
    <col min="22" max="22" width="6" style="121" customWidth="1"/>
    <col min="23" max="23" width="5.7109375" style="121" customWidth="1"/>
    <col min="24" max="24" width="6" style="121" customWidth="1"/>
    <col min="25" max="26" width="6.140625" style="121" customWidth="1"/>
    <col min="27" max="27" width="6" style="121" customWidth="1"/>
    <col min="28" max="28" width="6.42578125" style="121" customWidth="1"/>
    <col min="29" max="30" width="6.140625" style="121" customWidth="1"/>
    <col min="31" max="31" width="5" style="121" customWidth="1"/>
    <col min="32" max="32" width="5.42578125" style="121" customWidth="1"/>
    <col min="33" max="33" width="6.140625" style="121" customWidth="1"/>
    <col min="34" max="34" width="6" style="121" customWidth="1"/>
    <col min="35" max="35" width="5.7109375" style="121" customWidth="1"/>
    <col min="36" max="36" width="5.42578125" style="121" customWidth="1"/>
    <col min="37" max="37" width="6.42578125" style="121" customWidth="1"/>
    <col min="38" max="38" width="6.140625" style="121" customWidth="1"/>
    <col min="39" max="40" width="6" style="121" customWidth="1"/>
    <col min="41" max="41" width="6.42578125" style="121" customWidth="1"/>
    <col min="42" max="42" width="6" style="121" customWidth="1"/>
    <col min="43" max="44" width="6.140625" style="121" customWidth="1"/>
    <col min="45" max="46" width="6" style="121" customWidth="1"/>
    <col min="47" max="47" width="4.42578125" style="121" customWidth="1"/>
    <col min="48" max="48" width="5.42578125" style="121" customWidth="1"/>
    <col min="49" max="52" width="5" style="121" customWidth="1"/>
    <col min="53" max="53" width="4.42578125" style="121" customWidth="1"/>
    <col min="54" max="54" width="4.7109375" style="121" customWidth="1"/>
    <col min="55" max="55" width="8.5703125" style="121" customWidth="1"/>
    <col min="56" max="56" width="7" style="121" customWidth="1"/>
    <col min="57" max="60" width="9.140625" style="121"/>
    <col min="61" max="253" width="9.140625" style="141"/>
    <col min="254" max="254" width="5.85546875" style="141" customWidth="1"/>
    <col min="255" max="255" width="9.140625" style="141"/>
    <col min="256" max="256" width="27.7109375" style="141" customWidth="1"/>
    <col min="257" max="257" width="9.140625" style="141"/>
    <col min="258" max="274" width="3.85546875" style="141" customWidth="1"/>
    <col min="275" max="275" width="5.140625" style="141" customWidth="1"/>
    <col min="276" max="276" width="5" style="141" customWidth="1"/>
    <col min="277" max="277" width="4.5703125" style="141" customWidth="1"/>
    <col min="278" max="285" width="3.85546875" style="141" customWidth="1"/>
    <col min="286" max="286" width="3.5703125" style="141" customWidth="1"/>
    <col min="287" max="300" width="3.85546875" style="141" customWidth="1"/>
    <col min="301" max="301" width="5.42578125" style="141" customWidth="1"/>
    <col min="302" max="302" width="3.85546875" style="141" customWidth="1"/>
    <col min="303" max="303" width="4.7109375" style="141" customWidth="1"/>
    <col min="304" max="309" width="3.85546875" style="141" customWidth="1"/>
    <col min="310" max="310" width="8.85546875" style="141" customWidth="1"/>
    <col min="311" max="311" width="7.85546875" style="141" customWidth="1"/>
    <col min="312" max="509" width="9.140625" style="141"/>
    <col min="510" max="510" width="5.85546875" style="141" customWidth="1"/>
    <col min="511" max="511" width="9.140625" style="141"/>
    <col min="512" max="512" width="27.7109375" style="141" customWidth="1"/>
    <col min="513" max="513" width="9.140625" style="141"/>
    <col min="514" max="530" width="3.85546875" style="141" customWidth="1"/>
    <col min="531" max="531" width="5.140625" style="141" customWidth="1"/>
    <col min="532" max="532" width="5" style="141" customWidth="1"/>
    <col min="533" max="533" width="4.5703125" style="141" customWidth="1"/>
    <col min="534" max="541" width="3.85546875" style="141" customWidth="1"/>
    <col min="542" max="542" width="3.5703125" style="141" customWidth="1"/>
    <col min="543" max="556" width="3.85546875" style="141" customWidth="1"/>
    <col min="557" max="557" width="5.42578125" style="141" customWidth="1"/>
    <col min="558" max="558" width="3.85546875" style="141" customWidth="1"/>
    <col min="559" max="559" width="4.7109375" style="141" customWidth="1"/>
    <col min="560" max="565" width="3.85546875" style="141" customWidth="1"/>
    <col min="566" max="566" width="8.85546875" style="141" customWidth="1"/>
    <col min="567" max="567" width="7.85546875" style="141" customWidth="1"/>
    <col min="568" max="765" width="9.140625" style="141"/>
    <col min="766" max="766" width="5.85546875" style="141" customWidth="1"/>
    <col min="767" max="767" width="9.140625" style="141"/>
    <col min="768" max="768" width="27.7109375" style="141" customWidth="1"/>
    <col min="769" max="769" width="9.140625" style="141"/>
    <col min="770" max="786" width="3.85546875" style="141" customWidth="1"/>
    <col min="787" max="787" width="5.140625" style="141" customWidth="1"/>
    <col min="788" max="788" width="5" style="141" customWidth="1"/>
    <col min="789" max="789" width="4.5703125" style="141" customWidth="1"/>
    <col min="790" max="797" width="3.85546875" style="141" customWidth="1"/>
    <col min="798" max="798" width="3.5703125" style="141" customWidth="1"/>
    <col min="799" max="812" width="3.85546875" style="141" customWidth="1"/>
    <col min="813" max="813" width="5.42578125" style="141" customWidth="1"/>
    <col min="814" max="814" width="3.85546875" style="141" customWidth="1"/>
    <col min="815" max="815" width="4.7109375" style="141" customWidth="1"/>
    <col min="816" max="821" width="3.85546875" style="141" customWidth="1"/>
    <col min="822" max="822" width="8.85546875" style="141" customWidth="1"/>
    <col min="823" max="823" width="7.85546875" style="141" customWidth="1"/>
    <col min="824" max="1021" width="9.140625" style="141"/>
    <col min="1022" max="1022" width="5.85546875" style="141" customWidth="1"/>
    <col min="1023" max="1023" width="9.140625" style="141"/>
    <col min="1024" max="1024" width="27.7109375" style="141" customWidth="1"/>
    <col min="1025" max="1025" width="9.140625" style="141"/>
    <col min="1026" max="1042" width="3.85546875" style="141" customWidth="1"/>
    <col min="1043" max="1043" width="5.140625" style="141" customWidth="1"/>
    <col min="1044" max="1044" width="5" style="141" customWidth="1"/>
    <col min="1045" max="1045" width="4.5703125" style="141" customWidth="1"/>
    <col min="1046" max="1053" width="3.85546875" style="141" customWidth="1"/>
    <col min="1054" max="1054" width="3.5703125" style="141" customWidth="1"/>
    <col min="1055" max="1068" width="3.85546875" style="141" customWidth="1"/>
    <col min="1069" max="1069" width="5.42578125" style="141" customWidth="1"/>
    <col min="1070" max="1070" width="3.85546875" style="141" customWidth="1"/>
    <col min="1071" max="1071" width="4.7109375" style="141" customWidth="1"/>
    <col min="1072" max="1077" width="3.85546875" style="141" customWidth="1"/>
    <col min="1078" max="1078" width="8.85546875" style="141" customWidth="1"/>
    <col min="1079" max="1079" width="7.85546875" style="141" customWidth="1"/>
    <col min="1080" max="1277" width="9.140625" style="141"/>
    <col min="1278" max="1278" width="5.85546875" style="141" customWidth="1"/>
    <col min="1279" max="1279" width="9.140625" style="141"/>
    <col min="1280" max="1280" width="27.7109375" style="141" customWidth="1"/>
    <col min="1281" max="1281" width="9.140625" style="141"/>
    <col min="1282" max="1298" width="3.85546875" style="141" customWidth="1"/>
    <col min="1299" max="1299" width="5.140625" style="141" customWidth="1"/>
    <col min="1300" max="1300" width="5" style="141" customWidth="1"/>
    <col min="1301" max="1301" width="4.5703125" style="141" customWidth="1"/>
    <col min="1302" max="1309" width="3.85546875" style="141" customWidth="1"/>
    <col min="1310" max="1310" width="3.5703125" style="141" customWidth="1"/>
    <col min="1311" max="1324" width="3.85546875" style="141" customWidth="1"/>
    <col min="1325" max="1325" width="5.42578125" style="141" customWidth="1"/>
    <col min="1326" max="1326" width="3.85546875" style="141" customWidth="1"/>
    <col min="1327" max="1327" width="4.7109375" style="141" customWidth="1"/>
    <col min="1328" max="1333" width="3.85546875" style="141" customWidth="1"/>
    <col min="1334" max="1334" width="8.85546875" style="141" customWidth="1"/>
    <col min="1335" max="1335" width="7.85546875" style="141" customWidth="1"/>
    <col min="1336" max="1533" width="9.140625" style="141"/>
    <col min="1534" max="1534" width="5.85546875" style="141" customWidth="1"/>
    <col min="1535" max="1535" width="9.140625" style="141"/>
    <col min="1536" max="1536" width="27.7109375" style="141" customWidth="1"/>
    <col min="1537" max="1537" width="9.140625" style="141"/>
    <col min="1538" max="1554" width="3.85546875" style="141" customWidth="1"/>
    <col min="1555" max="1555" width="5.140625" style="141" customWidth="1"/>
    <col min="1556" max="1556" width="5" style="141" customWidth="1"/>
    <col min="1557" max="1557" width="4.5703125" style="141" customWidth="1"/>
    <col min="1558" max="1565" width="3.85546875" style="141" customWidth="1"/>
    <col min="1566" max="1566" width="3.5703125" style="141" customWidth="1"/>
    <col min="1567" max="1580" width="3.85546875" style="141" customWidth="1"/>
    <col min="1581" max="1581" width="5.42578125" style="141" customWidth="1"/>
    <col min="1582" max="1582" width="3.85546875" style="141" customWidth="1"/>
    <col min="1583" max="1583" width="4.7109375" style="141" customWidth="1"/>
    <col min="1584" max="1589" width="3.85546875" style="141" customWidth="1"/>
    <col min="1590" max="1590" width="8.85546875" style="141" customWidth="1"/>
    <col min="1591" max="1591" width="7.85546875" style="141" customWidth="1"/>
    <col min="1592" max="1789" width="9.140625" style="141"/>
    <col min="1790" max="1790" width="5.85546875" style="141" customWidth="1"/>
    <col min="1791" max="1791" width="9.140625" style="141"/>
    <col min="1792" max="1792" width="27.7109375" style="141" customWidth="1"/>
    <col min="1793" max="1793" width="9.140625" style="141"/>
    <col min="1794" max="1810" width="3.85546875" style="141" customWidth="1"/>
    <col min="1811" max="1811" width="5.140625" style="141" customWidth="1"/>
    <col min="1812" max="1812" width="5" style="141" customWidth="1"/>
    <col min="1813" max="1813" width="4.5703125" style="141" customWidth="1"/>
    <col min="1814" max="1821" width="3.85546875" style="141" customWidth="1"/>
    <col min="1822" max="1822" width="3.5703125" style="141" customWidth="1"/>
    <col min="1823" max="1836" width="3.85546875" style="141" customWidth="1"/>
    <col min="1837" max="1837" width="5.42578125" style="141" customWidth="1"/>
    <col min="1838" max="1838" width="3.85546875" style="141" customWidth="1"/>
    <col min="1839" max="1839" width="4.7109375" style="141" customWidth="1"/>
    <col min="1840" max="1845" width="3.85546875" style="141" customWidth="1"/>
    <col min="1846" max="1846" width="8.85546875" style="141" customWidth="1"/>
    <col min="1847" max="1847" width="7.85546875" style="141" customWidth="1"/>
    <col min="1848" max="2045" width="9.140625" style="141"/>
    <col min="2046" max="2046" width="5.85546875" style="141" customWidth="1"/>
    <col min="2047" max="2047" width="9.140625" style="141"/>
    <col min="2048" max="2048" width="27.7109375" style="141" customWidth="1"/>
    <col min="2049" max="2049" width="9.140625" style="141"/>
    <col min="2050" max="2066" width="3.85546875" style="141" customWidth="1"/>
    <col min="2067" max="2067" width="5.140625" style="141" customWidth="1"/>
    <col min="2068" max="2068" width="5" style="141" customWidth="1"/>
    <col min="2069" max="2069" width="4.5703125" style="141" customWidth="1"/>
    <col min="2070" max="2077" width="3.85546875" style="141" customWidth="1"/>
    <col min="2078" max="2078" width="3.5703125" style="141" customWidth="1"/>
    <col min="2079" max="2092" width="3.85546875" style="141" customWidth="1"/>
    <col min="2093" max="2093" width="5.42578125" style="141" customWidth="1"/>
    <col min="2094" max="2094" width="3.85546875" style="141" customWidth="1"/>
    <col min="2095" max="2095" width="4.7109375" style="141" customWidth="1"/>
    <col min="2096" max="2101" width="3.85546875" style="141" customWidth="1"/>
    <col min="2102" max="2102" width="8.85546875" style="141" customWidth="1"/>
    <col min="2103" max="2103" width="7.85546875" style="141" customWidth="1"/>
    <col min="2104" max="2301" width="9.140625" style="141"/>
    <col min="2302" max="2302" width="5.85546875" style="141" customWidth="1"/>
    <col min="2303" max="2303" width="9.140625" style="141"/>
    <col min="2304" max="2304" width="27.7109375" style="141" customWidth="1"/>
    <col min="2305" max="2305" width="9.140625" style="141"/>
    <col min="2306" max="2322" width="3.85546875" style="141" customWidth="1"/>
    <col min="2323" max="2323" width="5.140625" style="141" customWidth="1"/>
    <col min="2324" max="2324" width="5" style="141" customWidth="1"/>
    <col min="2325" max="2325" width="4.5703125" style="141" customWidth="1"/>
    <col min="2326" max="2333" width="3.85546875" style="141" customWidth="1"/>
    <col min="2334" max="2334" width="3.5703125" style="141" customWidth="1"/>
    <col min="2335" max="2348" width="3.85546875" style="141" customWidth="1"/>
    <col min="2349" max="2349" width="5.42578125" style="141" customWidth="1"/>
    <col min="2350" max="2350" width="3.85546875" style="141" customWidth="1"/>
    <col min="2351" max="2351" width="4.7109375" style="141" customWidth="1"/>
    <col min="2352" max="2357" width="3.85546875" style="141" customWidth="1"/>
    <col min="2358" max="2358" width="8.85546875" style="141" customWidth="1"/>
    <col min="2359" max="2359" width="7.85546875" style="141" customWidth="1"/>
    <col min="2360" max="2557" width="9.140625" style="141"/>
    <col min="2558" max="2558" width="5.85546875" style="141" customWidth="1"/>
    <col min="2559" max="2559" width="9.140625" style="141"/>
    <col min="2560" max="2560" width="27.7109375" style="141" customWidth="1"/>
    <col min="2561" max="2561" width="9.140625" style="141"/>
    <col min="2562" max="2578" width="3.85546875" style="141" customWidth="1"/>
    <col min="2579" max="2579" width="5.140625" style="141" customWidth="1"/>
    <col min="2580" max="2580" width="5" style="141" customWidth="1"/>
    <col min="2581" max="2581" width="4.5703125" style="141" customWidth="1"/>
    <col min="2582" max="2589" width="3.85546875" style="141" customWidth="1"/>
    <col min="2590" max="2590" width="3.5703125" style="141" customWidth="1"/>
    <col min="2591" max="2604" width="3.85546875" style="141" customWidth="1"/>
    <col min="2605" max="2605" width="5.42578125" style="141" customWidth="1"/>
    <col min="2606" max="2606" width="3.85546875" style="141" customWidth="1"/>
    <col min="2607" max="2607" width="4.7109375" style="141" customWidth="1"/>
    <col min="2608" max="2613" width="3.85546875" style="141" customWidth="1"/>
    <col min="2614" max="2614" width="8.85546875" style="141" customWidth="1"/>
    <col min="2615" max="2615" width="7.85546875" style="141" customWidth="1"/>
    <col min="2616" max="2813" width="9.140625" style="141"/>
    <col min="2814" max="2814" width="5.85546875" style="141" customWidth="1"/>
    <col min="2815" max="2815" width="9.140625" style="141"/>
    <col min="2816" max="2816" width="27.7109375" style="141" customWidth="1"/>
    <col min="2817" max="2817" width="9.140625" style="141"/>
    <col min="2818" max="2834" width="3.85546875" style="141" customWidth="1"/>
    <col min="2835" max="2835" width="5.140625" style="141" customWidth="1"/>
    <col min="2836" max="2836" width="5" style="141" customWidth="1"/>
    <col min="2837" max="2837" width="4.5703125" style="141" customWidth="1"/>
    <col min="2838" max="2845" width="3.85546875" style="141" customWidth="1"/>
    <col min="2846" max="2846" width="3.5703125" style="141" customWidth="1"/>
    <col min="2847" max="2860" width="3.85546875" style="141" customWidth="1"/>
    <col min="2861" max="2861" width="5.42578125" style="141" customWidth="1"/>
    <col min="2862" max="2862" width="3.85546875" style="141" customWidth="1"/>
    <col min="2863" max="2863" width="4.7109375" style="141" customWidth="1"/>
    <col min="2864" max="2869" width="3.85546875" style="141" customWidth="1"/>
    <col min="2870" max="2870" width="8.85546875" style="141" customWidth="1"/>
    <col min="2871" max="2871" width="7.85546875" style="141" customWidth="1"/>
    <col min="2872" max="3069" width="9.140625" style="141"/>
    <col min="3070" max="3070" width="5.85546875" style="141" customWidth="1"/>
    <col min="3071" max="3071" width="9.140625" style="141"/>
    <col min="3072" max="3072" width="27.7109375" style="141" customWidth="1"/>
    <col min="3073" max="3073" width="9.140625" style="141"/>
    <col min="3074" max="3090" width="3.85546875" style="141" customWidth="1"/>
    <col min="3091" max="3091" width="5.140625" style="141" customWidth="1"/>
    <col min="3092" max="3092" width="5" style="141" customWidth="1"/>
    <col min="3093" max="3093" width="4.5703125" style="141" customWidth="1"/>
    <col min="3094" max="3101" width="3.85546875" style="141" customWidth="1"/>
    <col min="3102" max="3102" width="3.5703125" style="141" customWidth="1"/>
    <col min="3103" max="3116" width="3.85546875" style="141" customWidth="1"/>
    <col min="3117" max="3117" width="5.42578125" style="141" customWidth="1"/>
    <col min="3118" max="3118" width="3.85546875" style="141" customWidth="1"/>
    <col min="3119" max="3119" width="4.7109375" style="141" customWidth="1"/>
    <col min="3120" max="3125" width="3.85546875" style="141" customWidth="1"/>
    <col min="3126" max="3126" width="8.85546875" style="141" customWidth="1"/>
    <col min="3127" max="3127" width="7.85546875" style="141" customWidth="1"/>
    <col min="3128" max="3325" width="9.140625" style="141"/>
    <col min="3326" max="3326" width="5.85546875" style="141" customWidth="1"/>
    <col min="3327" max="3327" width="9.140625" style="141"/>
    <col min="3328" max="3328" width="27.7109375" style="141" customWidth="1"/>
    <col min="3329" max="3329" width="9.140625" style="141"/>
    <col min="3330" max="3346" width="3.85546875" style="141" customWidth="1"/>
    <col min="3347" max="3347" width="5.140625" style="141" customWidth="1"/>
    <col min="3348" max="3348" width="5" style="141" customWidth="1"/>
    <col min="3349" max="3349" width="4.5703125" style="141" customWidth="1"/>
    <col min="3350" max="3357" width="3.85546875" style="141" customWidth="1"/>
    <col min="3358" max="3358" width="3.5703125" style="141" customWidth="1"/>
    <col min="3359" max="3372" width="3.85546875" style="141" customWidth="1"/>
    <col min="3373" max="3373" width="5.42578125" style="141" customWidth="1"/>
    <col min="3374" max="3374" width="3.85546875" style="141" customWidth="1"/>
    <col min="3375" max="3375" width="4.7109375" style="141" customWidth="1"/>
    <col min="3376" max="3381" width="3.85546875" style="141" customWidth="1"/>
    <col min="3382" max="3382" width="8.85546875" style="141" customWidth="1"/>
    <col min="3383" max="3383" width="7.85546875" style="141" customWidth="1"/>
    <col min="3384" max="3581" width="9.140625" style="141"/>
    <col min="3582" max="3582" width="5.85546875" style="141" customWidth="1"/>
    <col min="3583" max="3583" width="9.140625" style="141"/>
    <col min="3584" max="3584" width="27.7109375" style="141" customWidth="1"/>
    <col min="3585" max="3585" width="9.140625" style="141"/>
    <col min="3586" max="3602" width="3.85546875" style="141" customWidth="1"/>
    <col min="3603" max="3603" width="5.140625" style="141" customWidth="1"/>
    <col min="3604" max="3604" width="5" style="141" customWidth="1"/>
    <col min="3605" max="3605" width="4.5703125" style="141" customWidth="1"/>
    <col min="3606" max="3613" width="3.85546875" style="141" customWidth="1"/>
    <col min="3614" max="3614" width="3.5703125" style="141" customWidth="1"/>
    <col min="3615" max="3628" width="3.85546875" style="141" customWidth="1"/>
    <col min="3629" max="3629" width="5.42578125" style="141" customWidth="1"/>
    <col min="3630" max="3630" width="3.85546875" style="141" customWidth="1"/>
    <col min="3631" max="3631" width="4.7109375" style="141" customWidth="1"/>
    <col min="3632" max="3637" width="3.85546875" style="141" customWidth="1"/>
    <col min="3638" max="3638" width="8.85546875" style="141" customWidth="1"/>
    <col min="3639" max="3639" width="7.85546875" style="141" customWidth="1"/>
    <col min="3640" max="3837" width="9.140625" style="141"/>
    <col min="3838" max="3838" width="5.85546875" style="141" customWidth="1"/>
    <col min="3839" max="3839" width="9.140625" style="141"/>
    <col min="3840" max="3840" width="27.7109375" style="141" customWidth="1"/>
    <col min="3841" max="3841" width="9.140625" style="141"/>
    <col min="3842" max="3858" width="3.85546875" style="141" customWidth="1"/>
    <col min="3859" max="3859" width="5.140625" style="141" customWidth="1"/>
    <col min="3860" max="3860" width="5" style="141" customWidth="1"/>
    <col min="3861" max="3861" width="4.5703125" style="141" customWidth="1"/>
    <col min="3862" max="3869" width="3.85546875" style="141" customWidth="1"/>
    <col min="3870" max="3870" width="3.5703125" style="141" customWidth="1"/>
    <col min="3871" max="3884" width="3.85546875" style="141" customWidth="1"/>
    <col min="3885" max="3885" width="5.42578125" style="141" customWidth="1"/>
    <col min="3886" max="3886" width="3.85546875" style="141" customWidth="1"/>
    <col min="3887" max="3887" width="4.7109375" style="141" customWidth="1"/>
    <col min="3888" max="3893" width="3.85546875" style="141" customWidth="1"/>
    <col min="3894" max="3894" width="8.85546875" style="141" customWidth="1"/>
    <col min="3895" max="3895" width="7.85546875" style="141" customWidth="1"/>
    <col min="3896" max="4093" width="9.140625" style="141"/>
    <col min="4094" max="4094" width="5.85546875" style="141" customWidth="1"/>
    <col min="4095" max="4095" width="9.140625" style="141"/>
    <col min="4096" max="4096" width="27.7109375" style="141" customWidth="1"/>
    <col min="4097" max="4097" width="9.140625" style="141"/>
    <col min="4098" max="4114" width="3.85546875" style="141" customWidth="1"/>
    <col min="4115" max="4115" width="5.140625" style="141" customWidth="1"/>
    <col min="4116" max="4116" width="5" style="141" customWidth="1"/>
    <col min="4117" max="4117" width="4.5703125" style="141" customWidth="1"/>
    <col min="4118" max="4125" width="3.85546875" style="141" customWidth="1"/>
    <col min="4126" max="4126" width="3.5703125" style="141" customWidth="1"/>
    <col min="4127" max="4140" width="3.85546875" style="141" customWidth="1"/>
    <col min="4141" max="4141" width="5.42578125" style="141" customWidth="1"/>
    <col min="4142" max="4142" width="3.85546875" style="141" customWidth="1"/>
    <col min="4143" max="4143" width="4.7109375" style="141" customWidth="1"/>
    <col min="4144" max="4149" width="3.85546875" style="141" customWidth="1"/>
    <col min="4150" max="4150" width="8.85546875" style="141" customWidth="1"/>
    <col min="4151" max="4151" width="7.85546875" style="141" customWidth="1"/>
    <col min="4152" max="4349" width="9.140625" style="141"/>
    <col min="4350" max="4350" width="5.85546875" style="141" customWidth="1"/>
    <col min="4351" max="4351" width="9.140625" style="141"/>
    <col min="4352" max="4352" width="27.7109375" style="141" customWidth="1"/>
    <col min="4353" max="4353" width="9.140625" style="141"/>
    <col min="4354" max="4370" width="3.85546875" style="141" customWidth="1"/>
    <col min="4371" max="4371" width="5.140625" style="141" customWidth="1"/>
    <col min="4372" max="4372" width="5" style="141" customWidth="1"/>
    <col min="4373" max="4373" width="4.5703125" style="141" customWidth="1"/>
    <col min="4374" max="4381" width="3.85546875" style="141" customWidth="1"/>
    <col min="4382" max="4382" width="3.5703125" style="141" customWidth="1"/>
    <col min="4383" max="4396" width="3.85546875" style="141" customWidth="1"/>
    <col min="4397" max="4397" width="5.42578125" style="141" customWidth="1"/>
    <col min="4398" max="4398" width="3.85546875" style="141" customWidth="1"/>
    <col min="4399" max="4399" width="4.7109375" style="141" customWidth="1"/>
    <col min="4400" max="4405" width="3.85546875" style="141" customWidth="1"/>
    <col min="4406" max="4406" width="8.85546875" style="141" customWidth="1"/>
    <col min="4407" max="4407" width="7.85546875" style="141" customWidth="1"/>
    <col min="4408" max="4605" width="9.140625" style="141"/>
    <col min="4606" max="4606" width="5.85546875" style="141" customWidth="1"/>
    <col min="4607" max="4607" width="9.140625" style="141"/>
    <col min="4608" max="4608" width="27.7109375" style="141" customWidth="1"/>
    <col min="4609" max="4609" width="9.140625" style="141"/>
    <col min="4610" max="4626" width="3.85546875" style="141" customWidth="1"/>
    <col min="4627" max="4627" width="5.140625" style="141" customWidth="1"/>
    <col min="4628" max="4628" width="5" style="141" customWidth="1"/>
    <col min="4629" max="4629" width="4.5703125" style="141" customWidth="1"/>
    <col min="4630" max="4637" width="3.85546875" style="141" customWidth="1"/>
    <col min="4638" max="4638" width="3.5703125" style="141" customWidth="1"/>
    <col min="4639" max="4652" width="3.85546875" style="141" customWidth="1"/>
    <col min="4653" max="4653" width="5.42578125" style="141" customWidth="1"/>
    <col min="4654" max="4654" width="3.85546875" style="141" customWidth="1"/>
    <col min="4655" max="4655" width="4.7109375" style="141" customWidth="1"/>
    <col min="4656" max="4661" width="3.85546875" style="141" customWidth="1"/>
    <col min="4662" max="4662" width="8.85546875" style="141" customWidth="1"/>
    <col min="4663" max="4663" width="7.85546875" style="141" customWidth="1"/>
    <col min="4664" max="4861" width="9.140625" style="141"/>
    <col min="4862" max="4862" width="5.85546875" style="141" customWidth="1"/>
    <col min="4863" max="4863" width="9.140625" style="141"/>
    <col min="4864" max="4864" width="27.7109375" style="141" customWidth="1"/>
    <col min="4865" max="4865" width="9.140625" style="141"/>
    <col min="4866" max="4882" width="3.85546875" style="141" customWidth="1"/>
    <col min="4883" max="4883" width="5.140625" style="141" customWidth="1"/>
    <col min="4884" max="4884" width="5" style="141" customWidth="1"/>
    <col min="4885" max="4885" width="4.5703125" style="141" customWidth="1"/>
    <col min="4886" max="4893" width="3.85546875" style="141" customWidth="1"/>
    <col min="4894" max="4894" width="3.5703125" style="141" customWidth="1"/>
    <col min="4895" max="4908" width="3.85546875" style="141" customWidth="1"/>
    <col min="4909" max="4909" width="5.42578125" style="141" customWidth="1"/>
    <col min="4910" max="4910" width="3.85546875" style="141" customWidth="1"/>
    <col min="4911" max="4911" width="4.7109375" style="141" customWidth="1"/>
    <col min="4912" max="4917" width="3.85546875" style="141" customWidth="1"/>
    <col min="4918" max="4918" width="8.85546875" style="141" customWidth="1"/>
    <col min="4919" max="4919" width="7.85546875" style="141" customWidth="1"/>
    <col min="4920" max="5117" width="9.140625" style="141"/>
    <col min="5118" max="5118" width="5.85546875" style="141" customWidth="1"/>
    <col min="5119" max="5119" width="9.140625" style="141"/>
    <col min="5120" max="5120" width="27.7109375" style="141" customWidth="1"/>
    <col min="5121" max="5121" width="9.140625" style="141"/>
    <col min="5122" max="5138" width="3.85546875" style="141" customWidth="1"/>
    <col min="5139" max="5139" width="5.140625" style="141" customWidth="1"/>
    <col min="5140" max="5140" width="5" style="141" customWidth="1"/>
    <col min="5141" max="5141" width="4.5703125" style="141" customWidth="1"/>
    <col min="5142" max="5149" width="3.85546875" style="141" customWidth="1"/>
    <col min="5150" max="5150" width="3.5703125" style="141" customWidth="1"/>
    <col min="5151" max="5164" width="3.85546875" style="141" customWidth="1"/>
    <col min="5165" max="5165" width="5.42578125" style="141" customWidth="1"/>
    <col min="5166" max="5166" width="3.85546875" style="141" customWidth="1"/>
    <col min="5167" max="5167" width="4.7109375" style="141" customWidth="1"/>
    <col min="5168" max="5173" width="3.85546875" style="141" customWidth="1"/>
    <col min="5174" max="5174" width="8.85546875" style="141" customWidth="1"/>
    <col min="5175" max="5175" width="7.85546875" style="141" customWidth="1"/>
    <col min="5176" max="5373" width="9.140625" style="141"/>
    <col min="5374" max="5374" width="5.85546875" style="141" customWidth="1"/>
    <col min="5375" max="5375" width="9.140625" style="141"/>
    <col min="5376" max="5376" width="27.7109375" style="141" customWidth="1"/>
    <col min="5377" max="5377" width="9.140625" style="141"/>
    <col min="5378" max="5394" width="3.85546875" style="141" customWidth="1"/>
    <col min="5395" max="5395" width="5.140625" style="141" customWidth="1"/>
    <col min="5396" max="5396" width="5" style="141" customWidth="1"/>
    <col min="5397" max="5397" width="4.5703125" style="141" customWidth="1"/>
    <col min="5398" max="5405" width="3.85546875" style="141" customWidth="1"/>
    <col min="5406" max="5406" width="3.5703125" style="141" customWidth="1"/>
    <col min="5407" max="5420" width="3.85546875" style="141" customWidth="1"/>
    <col min="5421" max="5421" width="5.42578125" style="141" customWidth="1"/>
    <col min="5422" max="5422" width="3.85546875" style="141" customWidth="1"/>
    <col min="5423" max="5423" width="4.7109375" style="141" customWidth="1"/>
    <col min="5424" max="5429" width="3.85546875" style="141" customWidth="1"/>
    <col min="5430" max="5430" width="8.85546875" style="141" customWidth="1"/>
    <col min="5431" max="5431" width="7.85546875" style="141" customWidth="1"/>
    <col min="5432" max="5629" width="9.140625" style="141"/>
    <col min="5630" max="5630" width="5.85546875" style="141" customWidth="1"/>
    <col min="5631" max="5631" width="9.140625" style="141"/>
    <col min="5632" max="5632" width="27.7109375" style="141" customWidth="1"/>
    <col min="5633" max="5633" width="9.140625" style="141"/>
    <col min="5634" max="5650" width="3.85546875" style="141" customWidth="1"/>
    <col min="5651" max="5651" width="5.140625" style="141" customWidth="1"/>
    <col min="5652" max="5652" width="5" style="141" customWidth="1"/>
    <col min="5653" max="5653" width="4.5703125" style="141" customWidth="1"/>
    <col min="5654" max="5661" width="3.85546875" style="141" customWidth="1"/>
    <col min="5662" max="5662" width="3.5703125" style="141" customWidth="1"/>
    <col min="5663" max="5676" width="3.85546875" style="141" customWidth="1"/>
    <col min="5677" max="5677" width="5.42578125" style="141" customWidth="1"/>
    <col min="5678" max="5678" width="3.85546875" style="141" customWidth="1"/>
    <col min="5679" max="5679" width="4.7109375" style="141" customWidth="1"/>
    <col min="5680" max="5685" width="3.85546875" style="141" customWidth="1"/>
    <col min="5686" max="5686" width="8.85546875" style="141" customWidth="1"/>
    <col min="5687" max="5687" width="7.85546875" style="141" customWidth="1"/>
    <col min="5688" max="5885" width="9.140625" style="141"/>
    <col min="5886" max="5886" width="5.85546875" style="141" customWidth="1"/>
    <col min="5887" max="5887" width="9.140625" style="141"/>
    <col min="5888" max="5888" width="27.7109375" style="141" customWidth="1"/>
    <col min="5889" max="5889" width="9.140625" style="141"/>
    <col min="5890" max="5906" width="3.85546875" style="141" customWidth="1"/>
    <col min="5907" max="5907" width="5.140625" style="141" customWidth="1"/>
    <col min="5908" max="5908" width="5" style="141" customWidth="1"/>
    <col min="5909" max="5909" width="4.5703125" style="141" customWidth="1"/>
    <col min="5910" max="5917" width="3.85546875" style="141" customWidth="1"/>
    <col min="5918" max="5918" width="3.5703125" style="141" customWidth="1"/>
    <col min="5919" max="5932" width="3.85546875" style="141" customWidth="1"/>
    <col min="5933" max="5933" width="5.42578125" style="141" customWidth="1"/>
    <col min="5934" max="5934" width="3.85546875" style="141" customWidth="1"/>
    <col min="5935" max="5935" width="4.7109375" style="141" customWidth="1"/>
    <col min="5936" max="5941" width="3.85546875" style="141" customWidth="1"/>
    <col min="5942" max="5942" width="8.85546875" style="141" customWidth="1"/>
    <col min="5943" max="5943" width="7.85546875" style="141" customWidth="1"/>
    <col min="5944" max="6141" width="9.140625" style="141"/>
    <col min="6142" max="6142" width="5.85546875" style="141" customWidth="1"/>
    <col min="6143" max="6143" width="9.140625" style="141"/>
    <col min="6144" max="6144" width="27.7109375" style="141" customWidth="1"/>
    <col min="6145" max="6145" width="9.140625" style="141"/>
    <col min="6146" max="6162" width="3.85546875" style="141" customWidth="1"/>
    <col min="6163" max="6163" width="5.140625" style="141" customWidth="1"/>
    <col min="6164" max="6164" width="5" style="141" customWidth="1"/>
    <col min="6165" max="6165" width="4.5703125" style="141" customWidth="1"/>
    <col min="6166" max="6173" width="3.85546875" style="141" customWidth="1"/>
    <col min="6174" max="6174" width="3.5703125" style="141" customWidth="1"/>
    <col min="6175" max="6188" width="3.85546875" style="141" customWidth="1"/>
    <col min="6189" max="6189" width="5.42578125" style="141" customWidth="1"/>
    <col min="6190" max="6190" width="3.85546875" style="141" customWidth="1"/>
    <col min="6191" max="6191" width="4.7109375" style="141" customWidth="1"/>
    <col min="6192" max="6197" width="3.85546875" style="141" customWidth="1"/>
    <col min="6198" max="6198" width="8.85546875" style="141" customWidth="1"/>
    <col min="6199" max="6199" width="7.85546875" style="141" customWidth="1"/>
    <col min="6200" max="6397" width="9.140625" style="141"/>
    <col min="6398" max="6398" width="5.85546875" style="141" customWidth="1"/>
    <col min="6399" max="6399" width="9.140625" style="141"/>
    <col min="6400" max="6400" width="27.7109375" style="141" customWidth="1"/>
    <col min="6401" max="6401" width="9.140625" style="141"/>
    <col min="6402" max="6418" width="3.85546875" style="141" customWidth="1"/>
    <col min="6419" max="6419" width="5.140625" style="141" customWidth="1"/>
    <col min="6420" max="6420" width="5" style="141" customWidth="1"/>
    <col min="6421" max="6421" width="4.5703125" style="141" customWidth="1"/>
    <col min="6422" max="6429" width="3.85546875" style="141" customWidth="1"/>
    <col min="6430" max="6430" width="3.5703125" style="141" customWidth="1"/>
    <col min="6431" max="6444" width="3.85546875" style="141" customWidth="1"/>
    <col min="6445" max="6445" width="5.42578125" style="141" customWidth="1"/>
    <col min="6446" max="6446" width="3.85546875" style="141" customWidth="1"/>
    <col min="6447" max="6447" width="4.7109375" style="141" customWidth="1"/>
    <col min="6448" max="6453" width="3.85546875" style="141" customWidth="1"/>
    <col min="6454" max="6454" width="8.85546875" style="141" customWidth="1"/>
    <col min="6455" max="6455" width="7.85546875" style="141" customWidth="1"/>
    <col min="6456" max="6653" width="9.140625" style="141"/>
    <col min="6654" max="6654" width="5.85546875" style="141" customWidth="1"/>
    <col min="6655" max="6655" width="9.140625" style="141"/>
    <col min="6656" max="6656" width="27.7109375" style="141" customWidth="1"/>
    <col min="6657" max="6657" width="9.140625" style="141"/>
    <col min="6658" max="6674" width="3.85546875" style="141" customWidth="1"/>
    <col min="6675" max="6675" width="5.140625" style="141" customWidth="1"/>
    <col min="6676" max="6676" width="5" style="141" customWidth="1"/>
    <col min="6677" max="6677" width="4.5703125" style="141" customWidth="1"/>
    <col min="6678" max="6685" width="3.85546875" style="141" customWidth="1"/>
    <col min="6686" max="6686" width="3.5703125" style="141" customWidth="1"/>
    <col min="6687" max="6700" width="3.85546875" style="141" customWidth="1"/>
    <col min="6701" max="6701" width="5.42578125" style="141" customWidth="1"/>
    <col min="6702" max="6702" width="3.85546875" style="141" customWidth="1"/>
    <col min="6703" max="6703" width="4.7109375" style="141" customWidth="1"/>
    <col min="6704" max="6709" width="3.85546875" style="141" customWidth="1"/>
    <col min="6710" max="6710" width="8.85546875" style="141" customWidth="1"/>
    <col min="6711" max="6711" width="7.85546875" style="141" customWidth="1"/>
    <col min="6712" max="6909" width="9.140625" style="141"/>
    <col min="6910" max="6910" width="5.85546875" style="141" customWidth="1"/>
    <col min="6911" max="6911" width="9.140625" style="141"/>
    <col min="6912" max="6912" width="27.7109375" style="141" customWidth="1"/>
    <col min="6913" max="6913" width="9.140625" style="141"/>
    <col min="6914" max="6930" width="3.85546875" style="141" customWidth="1"/>
    <col min="6931" max="6931" width="5.140625" style="141" customWidth="1"/>
    <col min="6932" max="6932" width="5" style="141" customWidth="1"/>
    <col min="6933" max="6933" width="4.5703125" style="141" customWidth="1"/>
    <col min="6934" max="6941" width="3.85546875" style="141" customWidth="1"/>
    <col min="6942" max="6942" width="3.5703125" style="141" customWidth="1"/>
    <col min="6943" max="6956" width="3.85546875" style="141" customWidth="1"/>
    <col min="6957" max="6957" width="5.42578125" style="141" customWidth="1"/>
    <col min="6958" max="6958" width="3.85546875" style="141" customWidth="1"/>
    <col min="6959" max="6959" width="4.7109375" style="141" customWidth="1"/>
    <col min="6960" max="6965" width="3.85546875" style="141" customWidth="1"/>
    <col min="6966" max="6966" width="8.85546875" style="141" customWidth="1"/>
    <col min="6967" max="6967" width="7.85546875" style="141" customWidth="1"/>
    <col min="6968" max="7165" width="9.140625" style="141"/>
    <col min="7166" max="7166" width="5.85546875" style="141" customWidth="1"/>
    <col min="7167" max="7167" width="9.140625" style="141"/>
    <col min="7168" max="7168" width="27.7109375" style="141" customWidth="1"/>
    <col min="7169" max="7169" width="9.140625" style="141"/>
    <col min="7170" max="7186" width="3.85546875" style="141" customWidth="1"/>
    <col min="7187" max="7187" width="5.140625" style="141" customWidth="1"/>
    <col min="7188" max="7188" width="5" style="141" customWidth="1"/>
    <col min="7189" max="7189" width="4.5703125" style="141" customWidth="1"/>
    <col min="7190" max="7197" width="3.85546875" style="141" customWidth="1"/>
    <col min="7198" max="7198" width="3.5703125" style="141" customWidth="1"/>
    <col min="7199" max="7212" width="3.85546875" style="141" customWidth="1"/>
    <col min="7213" max="7213" width="5.42578125" style="141" customWidth="1"/>
    <col min="7214" max="7214" width="3.85546875" style="141" customWidth="1"/>
    <col min="7215" max="7215" width="4.7109375" style="141" customWidth="1"/>
    <col min="7216" max="7221" width="3.85546875" style="141" customWidth="1"/>
    <col min="7222" max="7222" width="8.85546875" style="141" customWidth="1"/>
    <col min="7223" max="7223" width="7.85546875" style="141" customWidth="1"/>
    <col min="7224" max="7421" width="9.140625" style="141"/>
    <col min="7422" max="7422" width="5.85546875" style="141" customWidth="1"/>
    <col min="7423" max="7423" width="9.140625" style="141"/>
    <col min="7424" max="7424" width="27.7109375" style="141" customWidth="1"/>
    <col min="7425" max="7425" width="9.140625" style="141"/>
    <col min="7426" max="7442" width="3.85546875" style="141" customWidth="1"/>
    <col min="7443" max="7443" width="5.140625" style="141" customWidth="1"/>
    <col min="7444" max="7444" width="5" style="141" customWidth="1"/>
    <col min="7445" max="7445" width="4.5703125" style="141" customWidth="1"/>
    <col min="7446" max="7453" width="3.85546875" style="141" customWidth="1"/>
    <col min="7454" max="7454" width="3.5703125" style="141" customWidth="1"/>
    <col min="7455" max="7468" width="3.85546875" style="141" customWidth="1"/>
    <col min="7469" max="7469" width="5.42578125" style="141" customWidth="1"/>
    <col min="7470" max="7470" width="3.85546875" style="141" customWidth="1"/>
    <col min="7471" max="7471" width="4.7109375" style="141" customWidth="1"/>
    <col min="7472" max="7477" width="3.85546875" style="141" customWidth="1"/>
    <col min="7478" max="7478" width="8.85546875" style="141" customWidth="1"/>
    <col min="7479" max="7479" width="7.85546875" style="141" customWidth="1"/>
    <col min="7480" max="7677" width="9.140625" style="141"/>
    <col min="7678" max="7678" width="5.85546875" style="141" customWidth="1"/>
    <col min="7679" max="7679" width="9.140625" style="141"/>
    <col min="7680" max="7680" width="27.7109375" style="141" customWidth="1"/>
    <col min="7681" max="7681" width="9.140625" style="141"/>
    <col min="7682" max="7698" width="3.85546875" style="141" customWidth="1"/>
    <col min="7699" max="7699" width="5.140625" style="141" customWidth="1"/>
    <col min="7700" max="7700" width="5" style="141" customWidth="1"/>
    <col min="7701" max="7701" width="4.5703125" style="141" customWidth="1"/>
    <col min="7702" max="7709" width="3.85546875" style="141" customWidth="1"/>
    <col min="7710" max="7710" width="3.5703125" style="141" customWidth="1"/>
    <col min="7711" max="7724" width="3.85546875" style="141" customWidth="1"/>
    <col min="7725" max="7725" width="5.42578125" style="141" customWidth="1"/>
    <col min="7726" max="7726" width="3.85546875" style="141" customWidth="1"/>
    <col min="7727" max="7727" width="4.7109375" style="141" customWidth="1"/>
    <col min="7728" max="7733" width="3.85546875" style="141" customWidth="1"/>
    <col min="7734" max="7734" width="8.85546875" style="141" customWidth="1"/>
    <col min="7735" max="7735" width="7.85546875" style="141" customWidth="1"/>
    <col min="7736" max="7933" width="9.140625" style="141"/>
    <col min="7934" max="7934" width="5.85546875" style="141" customWidth="1"/>
    <col min="7935" max="7935" width="9.140625" style="141"/>
    <col min="7936" max="7936" width="27.7109375" style="141" customWidth="1"/>
    <col min="7937" max="7937" width="9.140625" style="141"/>
    <col min="7938" max="7954" width="3.85546875" style="141" customWidth="1"/>
    <col min="7955" max="7955" width="5.140625" style="141" customWidth="1"/>
    <col min="7956" max="7956" width="5" style="141" customWidth="1"/>
    <col min="7957" max="7957" width="4.5703125" style="141" customWidth="1"/>
    <col min="7958" max="7965" width="3.85546875" style="141" customWidth="1"/>
    <col min="7966" max="7966" width="3.5703125" style="141" customWidth="1"/>
    <col min="7967" max="7980" width="3.85546875" style="141" customWidth="1"/>
    <col min="7981" max="7981" width="5.42578125" style="141" customWidth="1"/>
    <col min="7982" max="7982" width="3.85546875" style="141" customWidth="1"/>
    <col min="7983" max="7983" width="4.7109375" style="141" customWidth="1"/>
    <col min="7984" max="7989" width="3.85546875" style="141" customWidth="1"/>
    <col min="7990" max="7990" width="8.85546875" style="141" customWidth="1"/>
    <col min="7991" max="7991" width="7.85546875" style="141" customWidth="1"/>
    <col min="7992" max="8189" width="9.140625" style="141"/>
    <col min="8190" max="8190" width="5.85546875" style="141" customWidth="1"/>
    <col min="8191" max="8191" width="9.140625" style="141"/>
    <col min="8192" max="8192" width="27.7109375" style="141" customWidth="1"/>
    <col min="8193" max="8193" width="9.140625" style="141"/>
    <col min="8194" max="8210" width="3.85546875" style="141" customWidth="1"/>
    <col min="8211" max="8211" width="5.140625" style="141" customWidth="1"/>
    <col min="8212" max="8212" width="5" style="141" customWidth="1"/>
    <col min="8213" max="8213" width="4.5703125" style="141" customWidth="1"/>
    <col min="8214" max="8221" width="3.85546875" style="141" customWidth="1"/>
    <col min="8222" max="8222" width="3.5703125" style="141" customWidth="1"/>
    <col min="8223" max="8236" width="3.85546875" style="141" customWidth="1"/>
    <col min="8237" max="8237" width="5.42578125" style="141" customWidth="1"/>
    <col min="8238" max="8238" width="3.85546875" style="141" customWidth="1"/>
    <col min="8239" max="8239" width="4.7109375" style="141" customWidth="1"/>
    <col min="8240" max="8245" width="3.85546875" style="141" customWidth="1"/>
    <col min="8246" max="8246" width="8.85546875" style="141" customWidth="1"/>
    <col min="8247" max="8247" width="7.85546875" style="141" customWidth="1"/>
    <col min="8248" max="8445" width="9.140625" style="141"/>
    <col min="8446" max="8446" width="5.85546875" style="141" customWidth="1"/>
    <col min="8447" max="8447" width="9.140625" style="141"/>
    <col min="8448" max="8448" width="27.7109375" style="141" customWidth="1"/>
    <col min="8449" max="8449" width="9.140625" style="141"/>
    <col min="8450" max="8466" width="3.85546875" style="141" customWidth="1"/>
    <col min="8467" max="8467" width="5.140625" style="141" customWidth="1"/>
    <col min="8468" max="8468" width="5" style="141" customWidth="1"/>
    <col min="8469" max="8469" width="4.5703125" style="141" customWidth="1"/>
    <col min="8470" max="8477" width="3.85546875" style="141" customWidth="1"/>
    <col min="8478" max="8478" width="3.5703125" style="141" customWidth="1"/>
    <col min="8479" max="8492" width="3.85546875" style="141" customWidth="1"/>
    <col min="8493" max="8493" width="5.42578125" style="141" customWidth="1"/>
    <col min="8494" max="8494" width="3.85546875" style="141" customWidth="1"/>
    <col min="8495" max="8495" width="4.7109375" style="141" customWidth="1"/>
    <col min="8496" max="8501" width="3.85546875" style="141" customWidth="1"/>
    <col min="8502" max="8502" width="8.85546875" style="141" customWidth="1"/>
    <col min="8503" max="8503" width="7.85546875" style="141" customWidth="1"/>
    <col min="8504" max="8701" width="9.140625" style="141"/>
    <col min="8702" max="8702" width="5.85546875" style="141" customWidth="1"/>
    <col min="8703" max="8703" width="9.140625" style="141"/>
    <col min="8704" max="8704" width="27.7109375" style="141" customWidth="1"/>
    <col min="8705" max="8705" width="9.140625" style="141"/>
    <col min="8706" max="8722" width="3.85546875" style="141" customWidth="1"/>
    <col min="8723" max="8723" width="5.140625" style="141" customWidth="1"/>
    <col min="8724" max="8724" width="5" style="141" customWidth="1"/>
    <col min="8725" max="8725" width="4.5703125" style="141" customWidth="1"/>
    <col min="8726" max="8733" width="3.85546875" style="141" customWidth="1"/>
    <col min="8734" max="8734" width="3.5703125" style="141" customWidth="1"/>
    <col min="8735" max="8748" width="3.85546875" style="141" customWidth="1"/>
    <col min="8749" max="8749" width="5.42578125" style="141" customWidth="1"/>
    <col min="8750" max="8750" width="3.85546875" style="141" customWidth="1"/>
    <col min="8751" max="8751" width="4.7109375" style="141" customWidth="1"/>
    <col min="8752" max="8757" width="3.85546875" style="141" customWidth="1"/>
    <col min="8758" max="8758" width="8.85546875" style="141" customWidth="1"/>
    <col min="8759" max="8759" width="7.85546875" style="141" customWidth="1"/>
    <col min="8760" max="8957" width="9.140625" style="141"/>
    <col min="8958" max="8958" width="5.85546875" style="141" customWidth="1"/>
    <col min="8959" max="8959" width="9.140625" style="141"/>
    <col min="8960" max="8960" width="27.7109375" style="141" customWidth="1"/>
    <col min="8961" max="8961" width="9.140625" style="141"/>
    <col min="8962" max="8978" width="3.85546875" style="141" customWidth="1"/>
    <col min="8979" max="8979" width="5.140625" style="141" customWidth="1"/>
    <col min="8980" max="8980" width="5" style="141" customWidth="1"/>
    <col min="8981" max="8981" width="4.5703125" style="141" customWidth="1"/>
    <col min="8982" max="8989" width="3.85546875" style="141" customWidth="1"/>
    <col min="8990" max="8990" width="3.5703125" style="141" customWidth="1"/>
    <col min="8991" max="9004" width="3.85546875" style="141" customWidth="1"/>
    <col min="9005" max="9005" width="5.42578125" style="141" customWidth="1"/>
    <col min="9006" max="9006" width="3.85546875" style="141" customWidth="1"/>
    <col min="9007" max="9007" width="4.7109375" style="141" customWidth="1"/>
    <col min="9008" max="9013" width="3.85546875" style="141" customWidth="1"/>
    <col min="9014" max="9014" width="8.85546875" style="141" customWidth="1"/>
    <col min="9015" max="9015" width="7.85546875" style="141" customWidth="1"/>
    <col min="9016" max="9213" width="9.140625" style="141"/>
    <col min="9214" max="9214" width="5.85546875" style="141" customWidth="1"/>
    <col min="9215" max="9215" width="9.140625" style="141"/>
    <col min="9216" max="9216" width="27.7109375" style="141" customWidth="1"/>
    <col min="9217" max="9217" width="9.140625" style="141"/>
    <col min="9218" max="9234" width="3.85546875" style="141" customWidth="1"/>
    <col min="9235" max="9235" width="5.140625" style="141" customWidth="1"/>
    <col min="9236" max="9236" width="5" style="141" customWidth="1"/>
    <col min="9237" max="9237" width="4.5703125" style="141" customWidth="1"/>
    <col min="9238" max="9245" width="3.85546875" style="141" customWidth="1"/>
    <col min="9246" max="9246" width="3.5703125" style="141" customWidth="1"/>
    <col min="9247" max="9260" width="3.85546875" style="141" customWidth="1"/>
    <col min="9261" max="9261" width="5.42578125" style="141" customWidth="1"/>
    <col min="9262" max="9262" width="3.85546875" style="141" customWidth="1"/>
    <col min="9263" max="9263" width="4.7109375" style="141" customWidth="1"/>
    <col min="9264" max="9269" width="3.85546875" style="141" customWidth="1"/>
    <col min="9270" max="9270" width="8.85546875" style="141" customWidth="1"/>
    <col min="9271" max="9271" width="7.85546875" style="141" customWidth="1"/>
    <col min="9272" max="9469" width="9.140625" style="141"/>
    <col min="9470" max="9470" width="5.85546875" style="141" customWidth="1"/>
    <col min="9471" max="9471" width="9.140625" style="141"/>
    <col min="9472" max="9472" width="27.7109375" style="141" customWidth="1"/>
    <col min="9473" max="9473" width="9.140625" style="141"/>
    <col min="9474" max="9490" width="3.85546875" style="141" customWidth="1"/>
    <col min="9491" max="9491" width="5.140625" style="141" customWidth="1"/>
    <col min="9492" max="9492" width="5" style="141" customWidth="1"/>
    <col min="9493" max="9493" width="4.5703125" style="141" customWidth="1"/>
    <col min="9494" max="9501" width="3.85546875" style="141" customWidth="1"/>
    <col min="9502" max="9502" width="3.5703125" style="141" customWidth="1"/>
    <col min="9503" max="9516" width="3.85546875" style="141" customWidth="1"/>
    <col min="9517" max="9517" width="5.42578125" style="141" customWidth="1"/>
    <col min="9518" max="9518" width="3.85546875" style="141" customWidth="1"/>
    <col min="9519" max="9519" width="4.7109375" style="141" customWidth="1"/>
    <col min="9520" max="9525" width="3.85546875" style="141" customWidth="1"/>
    <col min="9526" max="9526" width="8.85546875" style="141" customWidth="1"/>
    <col min="9527" max="9527" width="7.85546875" style="141" customWidth="1"/>
    <col min="9528" max="9725" width="9.140625" style="141"/>
    <col min="9726" max="9726" width="5.85546875" style="141" customWidth="1"/>
    <col min="9727" max="9727" width="9.140625" style="141"/>
    <col min="9728" max="9728" width="27.7109375" style="141" customWidth="1"/>
    <col min="9729" max="9729" width="9.140625" style="141"/>
    <col min="9730" max="9746" width="3.85546875" style="141" customWidth="1"/>
    <col min="9747" max="9747" width="5.140625" style="141" customWidth="1"/>
    <col min="9748" max="9748" width="5" style="141" customWidth="1"/>
    <col min="9749" max="9749" width="4.5703125" style="141" customWidth="1"/>
    <col min="9750" max="9757" width="3.85546875" style="141" customWidth="1"/>
    <col min="9758" max="9758" width="3.5703125" style="141" customWidth="1"/>
    <col min="9759" max="9772" width="3.85546875" style="141" customWidth="1"/>
    <col min="9773" max="9773" width="5.42578125" style="141" customWidth="1"/>
    <col min="9774" max="9774" width="3.85546875" style="141" customWidth="1"/>
    <col min="9775" max="9775" width="4.7109375" style="141" customWidth="1"/>
    <col min="9776" max="9781" width="3.85546875" style="141" customWidth="1"/>
    <col min="9782" max="9782" width="8.85546875" style="141" customWidth="1"/>
    <col min="9783" max="9783" width="7.85546875" style="141" customWidth="1"/>
    <col min="9784" max="9981" width="9.140625" style="141"/>
    <col min="9982" max="9982" width="5.85546875" style="141" customWidth="1"/>
    <col min="9983" max="9983" width="9.140625" style="141"/>
    <col min="9984" max="9984" width="27.7109375" style="141" customWidth="1"/>
    <col min="9985" max="9985" width="9.140625" style="141"/>
    <col min="9986" max="10002" width="3.85546875" style="141" customWidth="1"/>
    <col min="10003" max="10003" width="5.140625" style="141" customWidth="1"/>
    <col min="10004" max="10004" width="5" style="141" customWidth="1"/>
    <col min="10005" max="10005" width="4.5703125" style="141" customWidth="1"/>
    <col min="10006" max="10013" width="3.85546875" style="141" customWidth="1"/>
    <col min="10014" max="10014" width="3.5703125" style="141" customWidth="1"/>
    <col min="10015" max="10028" width="3.85546875" style="141" customWidth="1"/>
    <col min="10029" max="10029" width="5.42578125" style="141" customWidth="1"/>
    <col min="10030" max="10030" width="3.85546875" style="141" customWidth="1"/>
    <col min="10031" max="10031" width="4.7109375" style="141" customWidth="1"/>
    <col min="10032" max="10037" width="3.85546875" style="141" customWidth="1"/>
    <col min="10038" max="10038" width="8.85546875" style="141" customWidth="1"/>
    <col min="10039" max="10039" width="7.85546875" style="141" customWidth="1"/>
    <col min="10040" max="10237" width="9.140625" style="141"/>
    <col min="10238" max="10238" width="5.85546875" style="141" customWidth="1"/>
    <col min="10239" max="10239" width="9.140625" style="141"/>
    <col min="10240" max="10240" width="27.7109375" style="141" customWidth="1"/>
    <col min="10241" max="10241" width="9.140625" style="141"/>
    <col min="10242" max="10258" width="3.85546875" style="141" customWidth="1"/>
    <col min="10259" max="10259" width="5.140625" style="141" customWidth="1"/>
    <col min="10260" max="10260" width="5" style="141" customWidth="1"/>
    <col min="10261" max="10261" width="4.5703125" style="141" customWidth="1"/>
    <col min="10262" max="10269" width="3.85546875" style="141" customWidth="1"/>
    <col min="10270" max="10270" width="3.5703125" style="141" customWidth="1"/>
    <col min="10271" max="10284" width="3.85546875" style="141" customWidth="1"/>
    <col min="10285" max="10285" width="5.42578125" style="141" customWidth="1"/>
    <col min="10286" max="10286" width="3.85546875" style="141" customWidth="1"/>
    <col min="10287" max="10287" width="4.7109375" style="141" customWidth="1"/>
    <col min="10288" max="10293" width="3.85546875" style="141" customWidth="1"/>
    <col min="10294" max="10294" width="8.85546875" style="141" customWidth="1"/>
    <col min="10295" max="10295" width="7.85546875" style="141" customWidth="1"/>
    <col min="10296" max="10493" width="9.140625" style="141"/>
    <col min="10494" max="10494" width="5.85546875" style="141" customWidth="1"/>
    <col min="10495" max="10495" width="9.140625" style="141"/>
    <col min="10496" max="10496" width="27.7109375" style="141" customWidth="1"/>
    <col min="10497" max="10497" width="9.140625" style="141"/>
    <col min="10498" max="10514" width="3.85546875" style="141" customWidth="1"/>
    <col min="10515" max="10515" width="5.140625" style="141" customWidth="1"/>
    <col min="10516" max="10516" width="5" style="141" customWidth="1"/>
    <col min="10517" max="10517" width="4.5703125" style="141" customWidth="1"/>
    <col min="10518" max="10525" width="3.85546875" style="141" customWidth="1"/>
    <col min="10526" max="10526" width="3.5703125" style="141" customWidth="1"/>
    <col min="10527" max="10540" width="3.85546875" style="141" customWidth="1"/>
    <col min="10541" max="10541" width="5.42578125" style="141" customWidth="1"/>
    <col min="10542" max="10542" width="3.85546875" style="141" customWidth="1"/>
    <col min="10543" max="10543" width="4.7109375" style="141" customWidth="1"/>
    <col min="10544" max="10549" width="3.85546875" style="141" customWidth="1"/>
    <col min="10550" max="10550" width="8.85546875" style="141" customWidth="1"/>
    <col min="10551" max="10551" width="7.85546875" style="141" customWidth="1"/>
    <col min="10552" max="10749" width="9.140625" style="141"/>
    <col min="10750" max="10750" width="5.85546875" style="141" customWidth="1"/>
    <col min="10751" max="10751" width="9.140625" style="141"/>
    <col min="10752" max="10752" width="27.7109375" style="141" customWidth="1"/>
    <col min="10753" max="10753" width="9.140625" style="141"/>
    <col min="10754" max="10770" width="3.85546875" style="141" customWidth="1"/>
    <col min="10771" max="10771" width="5.140625" style="141" customWidth="1"/>
    <col min="10772" max="10772" width="5" style="141" customWidth="1"/>
    <col min="10773" max="10773" width="4.5703125" style="141" customWidth="1"/>
    <col min="10774" max="10781" width="3.85546875" style="141" customWidth="1"/>
    <col min="10782" max="10782" width="3.5703125" style="141" customWidth="1"/>
    <col min="10783" max="10796" width="3.85546875" style="141" customWidth="1"/>
    <col min="10797" max="10797" width="5.42578125" style="141" customWidth="1"/>
    <col min="10798" max="10798" width="3.85546875" style="141" customWidth="1"/>
    <col min="10799" max="10799" width="4.7109375" style="141" customWidth="1"/>
    <col min="10800" max="10805" width="3.85546875" style="141" customWidth="1"/>
    <col min="10806" max="10806" width="8.85546875" style="141" customWidth="1"/>
    <col min="10807" max="10807" width="7.85546875" style="141" customWidth="1"/>
    <col min="10808" max="11005" width="9.140625" style="141"/>
    <col min="11006" max="11006" width="5.85546875" style="141" customWidth="1"/>
    <col min="11007" max="11007" width="9.140625" style="141"/>
    <col min="11008" max="11008" width="27.7109375" style="141" customWidth="1"/>
    <col min="11009" max="11009" width="9.140625" style="141"/>
    <col min="11010" max="11026" width="3.85546875" style="141" customWidth="1"/>
    <col min="11027" max="11027" width="5.140625" style="141" customWidth="1"/>
    <col min="11028" max="11028" width="5" style="141" customWidth="1"/>
    <col min="11029" max="11029" width="4.5703125" style="141" customWidth="1"/>
    <col min="11030" max="11037" width="3.85546875" style="141" customWidth="1"/>
    <col min="11038" max="11038" width="3.5703125" style="141" customWidth="1"/>
    <col min="11039" max="11052" width="3.85546875" style="141" customWidth="1"/>
    <col min="11053" max="11053" width="5.42578125" style="141" customWidth="1"/>
    <col min="11054" max="11054" width="3.85546875" style="141" customWidth="1"/>
    <col min="11055" max="11055" width="4.7109375" style="141" customWidth="1"/>
    <col min="11056" max="11061" width="3.85546875" style="141" customWidth="1"/>
    <col min="11062" max="11062" width="8.85546875" style="141" customWidth="1"/>
    <col min="11063" max="11063" width="7.85546875" style="141" customWidth="1"/>
    <col min="11064" max="11261" width="9.140625" style="141"/>
    <col min="11262" max="11262" width="5.85546875" style="141" customWidth="1"/>
    <col min="11263" max="11263" width="9.140625" style="141"/>
    <col min="11264" max="11264" width="27.7109375" style="141" customWidth="1"/>
    <col min="11265" max="11265" width="9.140625" style="141"/>
    <col min="11266" max="11282" width="3.85546875" style="141" customWidth="1"/>
    <col min="11283" max="11283" width="5.140625" style="141" customWidth="1"/>
    <col min="11284" max="11284" width="5" style="141" customWidth="1"/>
    <col min="11285" max="11285" width="4.5703125" style="141" customWidth="1"/>
    <col min="11286" max="11293" width="3.85546875" style="141" customWidth="1"/>
    <col min="11294" max="11294" width="3.5703125" style="141" customWidth="1"/>
    <col min="11295" max="11308" width="3.85546875" style="141" customWidth="1"/>
    <col min="11309" max="11309" width="5.42578125" style="141" customWidth="1"/>
    <col min="11310" max="11310" width="3.85546875" style="141" customWidth="1"/>
    <col min="11311" max="11311" width="4.7109375" style="141" customWidth="1"/>
    <col min="11312" max="11317" width="3.85546875" style="141" customWidth="1"/>
    <col min="11318" max="11318" width="8.85546875" style="141" customWidth="1"/>
    <col min="11319" max="11319" width="7.85546875" style="141" customWidth="1"/>
    <col min="11320" max="11517" width="9.140625" style="141"/>
    <col min="11518" max="11518" width="5.85546875" style="141" customWidth="1"/>
    <col min="11519" max="11519" width="9.140625" style="141"/>
    <col min="11520" max="11520" width="27.7109375" style="141" customWidth="1"/>
    <col min="11521" max="11521" width="9.140625" style="141"/>
    <col min="11522" max="11538" width="3.85546875" style="141" customWidth="1"/>
    <col min="11539" max="11539" width="5.140625" style="141" customWidth="1"/>
    <col min="11540" max="11540" width="5" style="141" customWidth="1"/>
    <col min="11541" max="11541" width="4.5703125" style="141" customWidth="1"/>
    <col min="11542" max="11549" width="3.85546875" style="141" customWidth="1"/>
    <col min="11550" max="11550" width="3.5703125" style="141" customWidth="1"/>
    <col min="11551" max="11564" width="3.85546875" style="141" customWidth="1"/>
    <col min="11565" max="11565" width="5.42578125" style="141" customWidth="1"/>
    <col min="11566" max="11566" width="3.85546875" style="141" customWidth="1"/>
    <col min="11567" max="11567" width="4.7109375" style="141" customWidth="1"/>
    <col min="11568" max="11573" width="3.85546875" style="141" customWidth="1"/>
    <col min="11574" max="11574" width="8.85546875" style="141" customWidth="1"/>
    <col min="11575" max="11575" width="7.85546875" style="141" customWidth="1"/>
    <col min="11576" max="11773" width="9.140625" style="141"/>
    <col min="11774" max="11774" width="5.85546875" style="141" customWidth="1"/>
    <col min="11775" max="11775" width="9.140625" style="141"/>
    <col min="11776" max="11776" width="27.7109375" style="141" customWidth="1"/>
    <col min="11777" max="11777" width="9.140625" style="141"/>
    <col min="11778" max="11794" width="3.85546875" style="141" customWidth="1"/>
    <col min="11795" max="11795" width="5.140625" style="141" customWidth="1"/>
    <col min="11796" max="11796" width="5" style="141" customWidth="1"/>
    <col min="11797" max="11797" width="4.5703125" style="141" customWidth="1"/>
    <col min="11798" max="11805" width="3.85546875" style="141" customWidth="1"/>
    <col min="11806" max="11806" width="3.5703125" style="141" customWidth="1"/>
    <col min="11807" max="11820" width="3.85546875" style="141" customWidth="1"/>
    <col min="11821" max="11821" width="5.42578125" style="141" customWidth="1"/>
    <col min="11822" max="11822" width="3.85546875" style="141" customWidth="1"/>
    <col min="11823" max="11823" width="4.7109375" style="141" customWidth="1"/>
    <col min="11824" max="11829" width="3.85546875" style="141" customWidth="1"/>
    <col min="11830" max="11830" width="8.85546875" style="141" customWidth="1"/>
    <col min="11831" max="11831" width="7.85546875" style="141" customWidth="1"/>
    <col min="11832" max="12029" width="9.140625" style="141"/>
    <col min="12030" max="12030" width="5.85546875" style="141" customWidth="1"/>
    <col min="12031" max="12031" width="9.140625" style="141"/>
    <col min="12032" max="12032" width="27.7109375" style="141" customWidth="1"/>
    <col min="12033" max="12033" width="9.140625" style="141"/>
    <col min="12034" max="12050" width="3.85546875" style="141" customWidth="1"/>
    <col min="12051" max="12051" width="5.140625" style="141" customWidth="1"/>
    <col min="12052" max="12052" width="5" style="141" customWidth="1"/>
    <col min="12053" max="12053" width="4.5703125" style="141" customWidth="1"/>
    <col min="12054" max="12061" width="3.85546875" style="141" customWidth="1"/>
    <col min="12062" max="12062" width="3.5703125" style="141" customWidth="1"/>
    <col min="12063" max="12076" width="3.85546875" style="141" customWidth="1"/>
    <col min="12077" max="12077" width="5.42578125" style="141" customWidth="1"/>
    <col min="12078" max="12078" width="3.85546875" style="141" customWidth="1"/>
    <col min="12079" max="12079" width="4.7109375" style="141" customWidth="1"/>
    <col min="12080" max="12085" width="3.85546875" style="141" customWidth="1"/>
    <col min="12086" max="12086" width="8.85546875" style="141" customWidth="1"/>
    <col min="12087" max="12087" width="7.85546875" style="141" customWidth="1"/>
    <col min="12088" max="12285" width="9.140625" style="141"/>
    <col min="12286" max="12286" width="5.85546875" style="141" customWidth="1"/>
    <col min="12287" max="12287" width="9.140625" style="141"/>
    <col min="12288" max="12288" width="27.7109375" style="141" customWidth="1"/>
    <col min="12289" max="12289" width="9.140625" style="141"/>
    <col min="12290" max="12306" width="3.85546875" style="141" customWidth="1"/>
    <col min="12307" max="12307" width="5.140625" style="141" customWidth="1"/>
    <col min="12308" max="12308" width="5" style="141" customWidth="1"/>
    <col min="12309" max="12309" width="4.5703125" style="141" customWidth="1"/>
    <col min="12310" max="12317" width="3.85546875" style="141" customWidth="1"/>
    <col min="12318" max="12318" width="3.5703125" style="141" customWidth="1"/>
    <col min="12319" max="12332" width="3.85546875" style="141" customWidth="1"/>
    <col min="12333" max="12333" width="5.42578125" style="141" customWidth="1"/>
    <col min="12334" max="12334" width="3.85546875" style="141" customWidth="1"/>
    <col min="12335" max="12335" width="4.7109375" style="141" customWidth="1"/>
    <col min="12336" max="12341" width="3.85546875" style="141" customWidth="1"/>
    <col min="12342" max="12342" width="8.85546875" style="141" customWidth="1"/>
    <col min="12343" max="12343" width="7.85546875" style="141" customWidth="1"/>
    <col min="12344" max="12541" width="9.140625" style="141"/>
    <col min="12542" max="12542" width="5.85546875" style="141" customWidth="1"/>
    <col min="12543" max="12543" width="9.140625" style="141"/>
    <col min="12544" max="12544" width="27.7109375" style="141" customWidth="1"/>
    <col min="12545" max="12545" width="9.140625" style="141"/>
    <col min="12546" max="12562" width="3.85546875" style="141" customWidth="1"/>
    <col min="12563" max="12563" width="5.140625" style="141" customWidth="1"/>
    <col min="12564" max="12564" width="5" style="141" customWidth="1"/>
    <col min="12565" max="12565" width="4.5703125" style="141" customWidth="1"/>
    <col min="12566" max="12573" width="3.85546875" style="141" customWidth="1"/>
    <col min="12574" max="12574" width="3.5703125" style="141" customWidth="1"/>
    <col min="12575" max="12588" width="3.85546875" style="141" customWidth="1"/>
    <col min="12589" max="12589" width="5.42578125" style="141" customWidth="1"/>
    <col min="12590" max="12590" width="3.85546875" style="141" customWidth="1"/>
    <col min="12591" max="12591" width="4.7109375" style="141" customWidth="1"/>
    <col min="12592" max="12597" width="3.85546875" style="141" customWidth="1"/>
    <col min="12598" max="12598" width="8.85546875" style="141" customWidth="1"/>
    <col min="12599" max="12599" width="7.85546875" style="141" customWidth="1"/>
    <col min="12600" max="12797" width="9.140625" style="141"/>
    <col min="12798" max="12798" width="5.85546875" style="141" customWidth="1"/>
    <col min="12799" max="12799" width="9.140625" style="141"/>
    <col min="12800" max="12800" width="27.7109375" style="141" customWidth="1"/>
    <col min="12801" max="12801" width="9.140625" style="141"/>
    <col min="12802" max="12818" width="3.85546875" style="141" customWidth="1"/>
    <col min="12819" max="12819" width="5.140625" style="141" customWidth="1"/>
    <col min="12820" max="12820" width="5" style="141" customWidth="1"/>
    <col min="12821" max="12821" width="4.5703125" style="141" customWidth="1"/>
    <col min="12822" max="12829" width="3.85546875" style="141" customWidth="1"/>
    <col min="12830" max="12830" width="3.5703125" style="141" customWidth="1"/>
    <col min="12831" max="12844" width="3.85546875" style="141" customWidth="1"/>
    <col min="12845" max="12845" width="5.42578125" style="141" customWidth="1"/>
    <col min="12846" max="12846" width="3.85546875" style="141" customWidth="1"/>
    <col min="12847" max="12847" width="4.7109375" style="141" customWidth="1"/>
    <col min="12848" max="12853" width="3.85546875" style="141" customWidth="1"/>
    <col min="12854" max="12854" width="8.85546875" style="141" customWidth="1"/>
    <col min="12855" max="12855" width="7.85546875" style="141" customWidth="1"/>
    <col min="12856" max="13053" width="9.140625" style="141"/>
    <col min="13054" max="13054" width="5.85546875" style="141" customWidth="1"/>
    <col min="13055" max="13055" width="9.140625" style="141"/>
    <col min="13056" max="13056" width="27.7109375" style="141" customWidth="1"/>
    <col min="13057" max="13057" width="9.140625" style="141"/>
    <col min="13058" max="13074" width="3.85546875" style="141" customWidth="1"/>
    <col min="13075" max="13075" width="5.140625" style="141" customWidth="1"/>
    <col min="13076" max="13076" width="5" style="141" customWidth="1"/>
    <col min="13077" max="13077" width="4.5703125" style="141" customWidth="1"/>
    <col min="13078" max="13085" width="3.85546875" style="141" customWidth="1"/>
    <col min="13086" max="13086" width="3.5703125" style="141" customWidth="1"/>
    <col min="13087" max="13100" width="3.85546875" style="141" customWidth="1"/>
    <col min="13101" max="13101" width="5.42578125" style="141" customWidth="1"/>
    <col min="13102" max="13102" width="3.85546875" style="141" customWidth="1"/>
    <col min="13103" max="13103" width="4.7109375" style="141" customWidth="1"/>
    <col min="13104" max="13109" width="3.85546875" style="141" customWidth="1"/>
    <col min="13110" max="13110" width="8.85546875" style="141" customWidth="1"/>
    <col min="13111" max="13111" width="7.85546875" style="141" customWidth="1"/>
    <col min="13112" max="13309" width="9.140625" style="141"/>
    <col min="13310" max="13310" width="5.85546875" style="141" customWidth="1"/>
    <col min="13311" max="13311" width="9.140625" style="141"/>
    <col min="13312" max="13312" width="27.7109375" style="141" customWidth="1"/>
    <col min="13313" max="13313" width="9.140625" style="141"/>
    <col min="13314" max="13330" width="3.85546875" style="141" customWidth="1"/>
    <col min="13331" max="13331" width="5.140625" style="141" customWidth="1"/>
    <col min="13332" max="13332" width="5" style="141" customWidth="1"/>
    <col min="13333" max="13333" width="4.5703125" style="141" customWidth="1"/>
    <col min="13334" max="13341" width="3.85546875" style="141" customWidth="1"/>
    <col min="13342" max="13342" width="3.5703125" style="141" customWidth="1"/>
    <col min="13343" max="13356" width="3.85546875" style="141" customWidth="1"/>
    <col min="13357" max="13357" width="5.42578125" style="141" customWidth="1"/>
    <col min="13358" max="13358" width="3.85546875" style="141" customWidth="1"/>
    <col min="13359" max="13359" width="4.7109375" style="141" customWidth="1"/>
    <col min="13360" max="13365" width="3.85546875" style="141" customWidth="1"/>
    <col min="13366" max="13366" width="8.85546875" style="141" customWidth="1"/>
    <col min="13367" max="13367" width="7.85546875" style="141" customWidth="1"/>
    <col min="13368" max="13565" width="9.140625" style="141"/>
    <col min="13566" max="13566" width="5.85546875" style="141" customWidth="1"/>
    <col min="13567" max="13567" width="9.140625" style="141"/>
    <col min="13568" max="13568" width="27.7109375" style="141" customWidth="1"/>
    <col min="13569" max="13569" width="9.140625" style="141"/>
    <col min="13570" max="13586" width="3.85546875" style="141" customWidth="1"/>
    <col min="13587" max="13587" width="5.140625" style="141" customWidth="1"/>
    <col min="13588" max="13588" width="5" style="141" customWidth="1"/>
    <col min="13589" max="13589" width="4.5703125" style="141" customWidth="1"/>
    <col min="13590" max="13597" width="3.85546875" style="141" customWidth="1"/>
    <col min="13598" max="13598" width="3.5703125" style="141" customWidth="1"/>
    <col min="13599" max="13612" width="3.85546875" style="141" customWidth="1"/>
    <col min="13613" max="13613" width="5.42578125" style="141" customWidth="1"/>
    <col min="13614" max="13614" width="3.85546875" style="141" customWidth="1"/>
    <col min="13615" max="13615" width="4.7109375" style="141" customWidth="1"/>
    <col min="13616" max="13621" width="3.85546875" style="141" customWidth="1"/>
    <col min="13622" max="13622" width="8.85546875" style="141" customWidth="1"/>
    <col min="13623" max="13623" width="7.85546875" style="141" customWidth="1"/>
    <col min="13624" max="13821" width="9.140625" style="141"/>
    <col min="13822" max="13822" width="5.85546875" style="141" customWidth="1"/>
    <col min="13823" max="13823" width="9.140625" style="141"/>
    <col min="13824" max="13824" width="27.7109375" style="141" customWidth="1"/>
    <col min="13825" max="13825" width="9.140625" style="141"/>
    <col min="13826" max="13842" width="3.85546875" style="141" customWidth="1"/>
    <col min="13843" max="13843" width="5.140625" style="141" customWidth="1"/>
    <col min="13844" max="13844" width="5" style="141" customWidth="1"/>
    <col min="13845" max="13845" width="4.5703125" style="141" customWidth="1"/>
    <col min="13846" max="13853" width="3.85546875" style="141" customWidth="1"/>
    <col min="13854" max="13854" width="3.5703125" style="141" customWidth="1"/>
    <col min="13855" max="13868" width="3.85546875" style="141" customWidth="1"/>
    <col min="13869" max="13869" width="5.42578125" style="141" customWidth="1"/>
    <col min="13870" max="13870" width="3.85546875" style="141" customWidth="1"/>
    <col min="13871" max="13871" width="4.7109375" style="141" customWidth="1"/>
    <col min="13872" max="13877" width="3.85546875" style="141" customWidth="1"/>
    <col min="13878" max="13878" width="8.85546875" style="141" customWidth="1"/>
    <col min="13879" max="13879" width="7.85546875" style="141" customWidth="1"/>
    <col min="13880" max="14077" width="9.140625" style="141"/>
    <col min="14078" max="14078" width="5.85546875" style="141" customWidth="1"/>
    <col min="14079" max="14079" width="9.140625" style="141"/>
    <col min="14080" max="14080" width="27.7109375" style="141" customWidth="1"/>
    <col min="14081" max="14081" width="9.140625" style="141"/>
    <col min="14082" max="14098" width="3.85546875" style="141" customWidth="1"/>
    <col min="14099" max="14099" width="5.140625" style="141" customWidth="1"/>
    <col min="14100" max="14100" width="5" style="141" customWidth="1"/>
    <col min="14101" max="14101" width="4.5703125" style="141" customWidth="1"/>
    <col min="14102" max="14109" width="3.85546875" style="141" customWidth="1"/>
    <col min="14110" max="14110" width="3.5703125" style="141" customWidth="1"/>
    <col min="14111" max="14124" width="3.85546875" style="141" customWidth="1"/>
    <col min="14125" max="14125" width="5.42578125" style="141" customWidth="1"/>
    <col min="14126" max="14126" width="3.85546875" style="141" customWidth="1"/>
    <col min="14127" max="14127" width="4.7109375" style="141" customWidth="1"/>
    <col min="14128" max="14133" width="3.85546875" style="141" customWidth="1"/>
    <col min="14134" max="14134" width="8.85546875" style="141" customWidth="1"/>
    <col min="14135" max="14135" width="7.85546875" style="141" customWidth="1"/>
    <col min="14136" max="14333" width="9.140625" style="141"/>
    <col min="14334" max="14334" width="5.85546875" style="141" customWidth="1"/>
    <col min="14335" max="14335" width="9.140625" style="141"/>
    <col min="14336" max="14336" width="27.7109375" style="141" customWidth="1"/>
    <col min="14337" max="14337" width="9.140625" style="141"/>
    <col min="14338" max="14354" width="3.85546875" style="141" customWidth="1"/>
    <col min="14355" max="14355" width="5.140625" style="141" customWidth="1"/>
    <col min="14356" max="14356" width="5" style="141" customWidth="1"/>
    <col min="14357" max="14357" width="4.5703125" style="141" customWidth="1"/>
    <col min="14358" max="14365" width="3.85546875" style="141" customWidth="1"/>
    <col min="14366" max="14366" width="3.5703125" style="141" customWidth="1"/>
    <col min="14367" max="14380" width="3.85546875" style="141" customWidth="1"/>
    <col min="14381" max="14381" width="5.42578125" style="141" customWidth="1"/>
    <col min="14382" max="14382" width="3.85546875" style="141" customWidth="1"/>
    <col min="14383" max="14383" width="4.7109375" style="141" customWidth="1"/>
    <col min="14384" max="14389" width="3.85546875" style="141" customWidth="1"/>
    <col min="14390" max="14390" width="8.85546875" style="141" customWidth="1"/>
    <col min="14391" max="14391" width="7.85546875" style="141" customWidth="1"/>
    <col min="14392" max="14589" width="9.140625" style="141"/>
    <col min="14590" max="14590" width="5.85546875" style="141" customWidth="1"/>
    <col min="14591" max="14591" width="9.140625" style="141"/>
    <col min="14592" max="14592" width="27.7109375" style="141" customWidth="1"/>
    <col min="14593" max="14593" width="9.140625" style="141"/>
    <col min="14594" max="14610" width="3.85546875" style="141" customWidth="1"/>
    <col min="14611" max="14611" width="5.140625" style="141" customWidth="1"/>
    <col min="14612" max="14612" width="5" style="141" customWidth="1"/>
    <col min="14613" max="14613" width="4.5703125" style="141" customWidth="1"/>
    <col min="14614" max="14621" width="3.85546875" style="141" customWidth="1"/>
    <col min="14622" max="14622" width="3.5703125" style="141" customWidth="1"/>
    <col min="14623" max="14636" width="3.85546875" style="141" customWidth="1"/>
    <col min="14637" max="14637" width="5.42578125" style="141" customWidth="1"/>
    <col min="14638" max="14638" width="3.85546875" style="141" customWidth="1"/>
    <col min="14639" max="14639" width="4.7109375" style="141" customWidth="1"/>
    <col min="14640" max="14645" width="3.85546875" style="141" customWidth="1"/>
    <col min="14646" max="14646" width="8.85546875" style="141" customWidth="1"/>
    <col min="14647" max="14647" width="7.85546875" style="141" customWidth="1"/>
    <col min="14648" max="14845" width="9.140625" style="141"/>
    <col min="14846" max="14846" width="5.85546875" style="141" customWidth="1"/>
    <col min="14847" max="14847" width="9.140625" style="141"/>
    <col min="14848" max="14848" width="27.7109375" style="141" customWidth="1"/>
    <col min="14849" max="14849" width="9.140625" style="141"/>
    <col min="14850" max="14866" width="3.85546875" style="141" customWidth="1"/>
    <col min="14867" max="14867" width="5.140625" style="141" customWidth="1"/>
    <col min="14868" max="14868" width="5" style="141" customWidth="1"/>
    <col min="14869" max="14869" width="4.5703125" style="141" customWidth="1"/>
    <col min="14870" max="14877" width="3.85546875" style="141" customWidth="1"/>
    <col min="14878" max="14878" width="3.5703125" style="141" customWidth="1"/>
    <col min="14879" max="14892" width="3.85546875" style="141" customWidth="1"/>
    <col min="14893" max="14893" width="5.42578125" style="141" customWidth="1"/>
    <col min="14894" max="14894" width="3.85546875" style="141" customWidth="1"/>
    <col min="14895" max="14895" width="4.7109375" style="141" customWidth="1"/>
    <col min="14896" max="14901" width="3.85546875" style="141" customWidth="1"/>
    <col min="14902" max="14902" width="8.85546875" style="141" customWidth="1"/>
    <col min="14903" max="14903" width="7.85546875" style="141" customWidth="1"/>
    <col min="14904" max="15101" width="9.140625" style="141"/>
    <col min="15102" max="15102" width="5.85546875" style="141" customWidth="1"/>
    <col min="15103" max="15103" width="9.140625" style="141"/>
    <col min="15104" max="15104" width="27.7109375" style="141" customWidth="1"/>
    <col min="15105" max="15105" width="9.140625" style="141"/>
    <col min="15106" max="15122" width="3.85546875" style="141" customWidth="1"/>
    <col min="15123" max="15123" width="5.140625" style="141" customWidth="1"/>
    <col min="15124" max="15124" width="5" style="141" customWidth="1"/>
    <col min="15125" max="15125" width="4.5703125" style="141" customWidth="1"/>
    <col min="15126" max="15133" width="3.85546875" style="141" customWidth="1"/>
    <col min="15134" max="15134" width="3.5703125" style="141" customWidth="1"/>
    <col min="15135" max="15148" width="3.85546875" style="141" customWidth="1"/>
    <col min="15149" max="15149" width="5.42578125" style="141" customWidth="1"/>
    <col min="15150" max="15150" width="3.85546875" style="141" customWidth="1"/>
    <col min="15151" max="15151" width="4.7109375" style="141" customWidth="1"/>
    <col min="15152" max="15157" width="3.85546875" style="141" customWidth="1"/>
    <col min="15158" max="15158" width="8.85546875" style="141" customWidth="1"/>
    <col min="15159" max="15159" width="7.85546875" style="141" customWidth="1"/>
    <col min="15160" max="15357" width="9.140625" style="141"/>
    <col min="15358" max="15358" width="5.85546875" style="141" customWidth="1"/>
    <col min="15359" max="15359" width="9.140625" style="141"/>
    <col min="15360" max="15360" width="27.7109375" style="141" customWidth="1"/>
    <col min="15361" max="15361" width="9.140625" style="141"/>
    <col min="15362" max="15378" width="3.85546875" style="141" customWidth="1"/>
    <col min="15379" max="15379" width="5.140625" style="141" customWidth="1"/>
    <col min="15380" max="15380" width="5" style="141" customWidth="1"/>
    <col min="15381" max="15381" width="4.5703125" style="141" customWidth="1"/>
    <col min="15382" max="15389" width="3.85546875" style="141" customWidth="1"/>
    <col min="15390" max="15390" width="3.5703125" style="141" customWidth="1"/>
    <col min="15391" max="15404" width="3.85546875" style="141" customWidth="1"/>
    <col min="15405" max="15405" width="5.42578125" style="141" customWidth="1"/>
    <col min="15406" max="15406" width="3.85546875" style="141" customWidth="1"/>
    <col min="15407" max="15407" width="4.7109375" style="141" customWidth="1"/>
    <col min="15408" max="15413" width="3.85546875" style="141" customWidth="1"/>
    <col min="15414" max="15414" width="8.85546875" style="141" customWidth="1"/>
    <col min="15415" max="15415" width="7.85546875" style="141" customWidth="1"/>
    <col min="15416" max="15613" width="9.140625" style="141"/>
    <col min="15614" max="15614" width="5.85546875" style="141" customWidth="1"/>
    <col min="15615" max="15615" width="9.140625" style="141"/>
    <col min="15616" max="15616" width="27.7109375" style="141" customWidth="1"/>
    <col min="15617" max="15617" width="9.140625" style="141"/>
    <col min="15618" max="15634" width="3.85546875" style="141" customWidth="1"/>
    <col min="15635" max="15635" width="5.140625" style="141" customWidth="1"/>
    <col min="15636" max="15636" width="5" style="141" customWidth="1"/>
    <col min="15637" max="15637" width="4.5703125" style="141" customWidth="1"/>
    <col min="15638" max="15645" width="3.85546875" style="141" customWidth="1"/>
    <col min="15646" max="15646" width="3.5703125" style="141" customWidth="1"/>
    <col min="15647" max="15660" width="3.85546875" style="141" customWidth="1"/>
    <col min="15661" max="15661" width="5.42578125" style="141" customWidth="1"/>
    <col min="15662" max="15662" width="3.85546875" style="141" customWidth="1"/>
    <col min="15663" max="15663" width="4.7109375" style="141" customWidth="1"/>
    <col min="15664" max="15669" width="3.85546875" style="141" customWidth="1"/>
    <col min="15670" max="15670" width="8.85546875" style="141" customWidth="1"/>
    <col min="15671" max="15671" width="7.85546875" style="141" customWidth="1"/>
    <col min="15672" max="15869" width="9.140625" style="141"/>
    <col min="15870" max="15870" width="5.85546875" style="141" customWidth="1"/>
    <col min="15871" max="15871" width="9.140625" style="141"/>
    <col min="15872" max="15872" width="27.7109375" style="141" customWidth="1"/>
    <col min="15873" max="15873" width="9.140625" style="141"/>
    <col min="15874" max="15890" width="3.85546875" style="141" customWidth="1"/>
    <col min="15891" max="15891" width="5.140625" style="141" customWidth="1"/>
    <col min="15892" max="15892" width="5" style="141" customWidth="1"/>
    <col min="15893" max="15893" width="4.5703125" style="141" customWidth="1"/>
    <col min="15894" max="15901" width="3.85546875" style="141" customWidth="1"/>
    <col min="15902" max="15902" width="3.5703125" style="141" customWidth="1"/>
    <col min="15903" max="15916" width="3.85546875" style="141" customWidth="1"/>
    <col min="15917" max="15917" width="5.42578125" style="141" customWidth="1"/>
    <col min="15918" max="15918" width="3.85546875" style="141" customWidth="1"/>
    <col min="15919" max="15919" width="4.7109375" style="141" customWidth="1"/>
    <col min="15920" max="15925" width="3.85546875" style="141" customWidth="1"/>
    <col min="15926" max="15926" width="8.85546875" style="141" customWidth="1"/>
    <col min="15927" max="15927" width="7.85546875" style="141" customWidth="1"/>
    <col min="15928" max="16125" width="9.140625" style="141"/>
    <col min="16126" max="16126" width="5.85546875" style="141" customWidth="1"/>
    <col min="16127" max="16127" width="9.140625" style="141"/>
    <col min="16128" max="16128" width="27.7109375" style="141" customWidth="1"/>
    <col min="16129" max="16129" width="9.140625" style="141"/>
    <col min="16130" max="16146" width="3.85546875" style="141" customWidth="1"/>
    <col min="16147" max="16147" width="5.140625" style="141" customWidth="1"/>
    <col min="16148" max="16148" width="5" style="141" customWidth="1"/>
    <col min="16149" max="16149" width="4.5703125" style="141" customWidth="1"/>
    <col min="16150" max="16157" width="3.85546875" style="141" customWidth="1"/>
    <col min="16158" max="16158" width="3.5703125" style="141" customWidth="1"/>
    <col min="16159" max="16172" width="3.85546875" style="141" customWidth="1"/>
    <col min="16173" max="16173" width="5.42578125" style="141" customWidth="1"/>
    <col min="16174" max="16174" width="3.85546875" style="141" customWidth="1"/>
    <col min="16175" max="16175" width="4.7109375" style="141" customWidth="1"/>
    <col min="16176" max="16181" width="3.85546875" style="141" customWidth="1"/>
    <col min="16182" max="16182" width="8.85546875" style="141" customWidth="1"/>
    <col min="16183" max="16183" width="7.85546875" style="141" customWidth="1"/>
    <col min="16184" max="16384" width="9.140625" style="141"/>
  </cols>
  <sheetData>
    <row r="1" spans="1:57" ht="33" customHeight="1" thickBot="1" x14ac:dyDescent="0.3">
      <c r="A1" s="364" t="s">
        <v>146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5"/>
      <c r="AL1" s="365"/>
      <c r="AM1" s="365"/>
      <c r="AN1" s="365"/>
      <c r="AO1" s="365"/>
      <c r="AP1" s="365"/>
      <c r="AQ1" s="365"/>
      <c r="AR1" s="365"/>
      <c r="AS1" s="365"/>
      <c r="AT1" s="365"/>
      <c r="AU1" s="365"/>
      <c r="AV1" s="365"/>
      <c r="AW1" s="365"/>
      <c r="AX1" s="365"/>
      <c r="AY1" s="365"/>
      <c r="AZ1" s="365"/>
      <c r="BA1" s="365"/>
      <c r="BB1" s="365"/>
      <c r="BC1" s="365"/>
    </row>
    <row r="2" spans="1:57" ht="128.25" customHeight="1" x14ac:dyDescent="0.25">
      <c r="A2" s="366" t="s">
        <v>0</v>
      </c>
      <c r="B2" s="369" t="s">
        <v>1</v>
      </c>
      <c r="C2" s="130" t="s">
        <v>3</v>
      </c>
      <c r="D2" s="152" t="s">
        <v>4</v>
      </c>
      <c r="E2" s="152" t="s">
        <v>5</v>
      </c>
      <c r="F2" s="152" t="s">
        <v>6</v>
      </c>
      <c r="G2" s="152" t="s">
        <v>7</v>
      </c>
      <c r="H2" s="152" t="s">
        <v>8</v>
      </c>
      <c r="I2" s="152" t="s">
        <v>9</v>
      </c>
      <c r="J2" s="152" t="s">
        <v>10</v>
      </c>
      <c r="K2" s="152" t="s">
        <v>11</v>
      </c>
      <c r="L2" s="132" t="s">
        <v>12</v>
      </c>
      <c r="M2" s="132" t="s">
        <v>13</v>
      </c>
      <c r="N2" s="132" t="s">
        <v>14</v>
      </c>
      <c r="O2" s="132" t="s">
        <v>15</v>
      </c>
      <c r="P2" s="132" t="s">
        <v>16</v>
      </c>
      <c r="Q2" s="132" t="s">
        <v>17</v>
      </c>
      <c r="R2" s="132" t="s">
        <v>18</v>
      </c>
      <c r="S2" s="132" t="s">
        <v>19</v>
      </c>
      <c r="T2" s="132" t="s">
        <v>20</v>
      </c>
      <c r="U2" s="132" t="s">
        <v>94</v>
      </c>
      <c r="V2" s="132" t="s">
        <v>21</v>
      </c>
      <c r="W2" s="132" t="s">
        <v>22</v>
      </c>
      <c r="X2" s="132" t="s">
        <v>23</v>
      </c>
      <c r="Y2" s="132" t="s">
        <v>24</v>
      </c>
      <c r="Z2" s="132" t="s">
        <v>25</v>
      </c>
      <c r="AA2" s="132" t="s">
        <v>26</v>
      </c>
      <c r="AB2" s="132" t="s">
        <v>27</v>
      </c>
      <c r="AC2" s="132" t="s">
        <v>28</v>
      </c>
      <c r="AD2" s="132" t="s">
        <v>29</v>
      </c>
      <c r="AE2" s="132" t="s">
        <v>30</v>
      </c>
      <c r="AF2" s="132" t="s">
        <v>31</v>
      </c>
      <c r="AG2" s="132" t="s">
        <v>32</v>
      </c>
      <c r="AH2" s="152" t="s">
        <v>33</v>
      </c>
      <c r="AI2" s="152" t="s">
        <v>34</v>
      </c>
      <c r="AJ2" s="152" t="s">
        <v>35</v>
      </c>
      <c r="AK2" s="152" t="s">
        <v>36</v>
      </c>
      <c r="AL2" s="152" t="s">
        <v>37</v>
      </c>
      <c r="AM2" s="152" t="s">
        <v>38</v>
      </c>
      <c r="AN2" s="152" t="s">
        <v>39</v>
      </c>
      <c r="AO2" s="152" t="s">
        <v>40</v>
      </c>
      <c r="AP2" s="152" t="s">
        <v>41</v>
      </c>
      <c r="AQ2" s="152" t="s">
        <v>42</v>
      </c>
      <c r="AR2" s="152" t="s">
        <v>43</v>
      </c>
      <c r="AS2" s="152" t="s">
        <v>44</v>
      </c>
      <c r="AT2" s="152" t="s">
        <v>45</v>
      </c>
      <c r="AU2" s="372" t="s">
        <v>46</v>
      </c>
      <c r="AV2" s="372"/>
      <c r="AW2" s="372"/>
      <c r="AX2" s="152"/>
      <c r="AY2" s="372" t="s">
        <v>47</v>
      </c>
      <c r="AZ2" s="372"/>
      <c r="BA2" s="372"/>
      <c r="BB2" s="373"/>
      <c r="BC2" s="374" t="s">
        <v>99</v>
      </c>
      <c r="BD2" s="384" t="s">
        <v>141</v>
      </c>
    </row>
    <row r="3" spans="1:57" x14ac:dyDescent="0.25">
      <c r="A3" s="367"/>
      <c r="B3" s="370"/>
      <c r="C3" s="376" t="s">
        <v>50</v>
      </c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  <c r="AJ3" s="377"/>
      <c r="AK3" s="377"/>
      <c r="AL3" s="377"/>
      <c r="AM3" s="377"/>
      <c r="AN3" s="377"/>
      <c r="AO3" s="377"/>
      <c r="AP3" s="377"/>
      <c r="AQ3" s="377"/>
      <c r="AR3" s="377"/>
      <c r="AS3" s="377"/>
      <c r="AT3" s="377"/>
      <c r="AU3" s="377"/>
      <c r="AV3" s="377"/>
      <c r="AW3" s="377"/>
      <c r="AX3" s="377"/>
      <c r="AY3" s="377"/>
      <c r="AZ3" s="377"/>
      <c r="BA3" s="377"/>
      <c r="BB3" s="378"/>
      <c r="BC3" s="374"/>
      <c r="BD3" s="385"/>
    </row>
    <row r="4" spans="1:57" ht="16.5" customHeight="1" x14ac:dyDescent="0.25">
      <c r="A4" s="367"/>
      <c r="B4" s="370"/>
      <c r="C4" s="153">
        <v>35</v>
      </c>
      <c r="D4" s="154">
        <v>36</v>
      </c>
      <c r="E4" s="154">
        <v>37</v>
      </c>
      <c r="F4" s="154">
        <v>38</v>
      </c>
      <c r="G4" s="154">
        <v>39</v>
      </c>
      <c r="H4" s="154">
        <v>40</v>
      </c>
      <c r="I4" s="154">
        <v>41</v>
      </c>
      <c r="J4" s="133">
        <v>42</v>
      </c>
      <c r="K4" s="133">
        <v>43</v>
      </c>
      <c r="L4" s="133">
        <v>44</v>
      </c>
      <c r="M4" s="133">
        <v>45</v>
      </c>
      <c r="N4" s="133">
        <v>46</v>
      </c>
      <c r="O4" s="133">
        <v>47</v>
      </c>
      <c r="P4" s="133">
        <v>48</v>
      </c>
      <c r="Q4" s="133">
        <v>49</v>
      </c>
      <c r="R4" s="133">
        <v>50</v>
      </c>
      <c r="S4" s="133">
        <v>51</v>
      </c>
      <c r="T4" s="133">
        <v>52</v>
      </c>
      <c r="U4" s="133">
        <v>1</v>
      </c>
      <c r="V4" s="133">
        <v>2</v>
      </c>
      <c r="W4" s="133">
        <v>3</v>
      </c>
      <c r="X4" s="133">
        <v>4</v>
      </c>
      <c r="Y4" s="133">
        <v>5</v>
      </c>
      <c r="Z4" s="133">
        <v>6</v>
      </c>
      <c r="AA4" s="133">
        <v>7</v>
      </c>
      <c r="AB4" s="133">
        <v>8</v>
      </c>
      <c r="AC4" s="133">
        <v>9</v>
      </c>
      <c r="AD4" s="133">
        <v>10</v>
      </c>
      <c r="AE4" s="133">
        <v>11</v>
      </c>
      <c r="AF4" s="133">
        <v>12</v>
      </c>
      <c r="AG4" s="133">
        <v>13</v>
      </c>
      <c r="AH4" s="133">
        <v>14</v>
      </c>
      <c r="AI4" s="133">
        <v>15</v>
      </c>
      <c r="AJ4" s="133">
        <v>16</v>
      </c>
      <c r="AK4" s="133">
        <v>17</v>
      </c>
      <c r="AL4" s="133">
        <v>18</v>
      </c>
      <c r="AM4" s="133">
        <v>19</v>
      </c>
      <c r="AN4" s="133">
        <v>20</v>
      </c>
      <c r="AO4" s="133">
        <v>21</v>
      </c>
      <c r="AP4" s="133">
        <v>22</v>
      </c>
      <c r="AQ4" s="133">
        <v>23</v>
      </c>
      <c r="AR4" s="133">
        <v>24</v>
      </c>
      <c r="AS4" s="133">
        <v>25</v>
      </c>
      <c r="AT4" s="133">
        <v>26</v>
      </c>
      <c r="AU4" s="133">
        <v>27</v>
      </c>
      <c r="AV4" s="133">
        <v>28</v>
      </c>
      <c r="AW4" s="133">
        <v>29</v>
      </c>
      <c r="AX4" s="133">
        <v>30</v>
      </c>
      <c r="AY4" s="133">
        <v>31</v>
      </c>
      <c r="AZ4" s="133">
        <v>32</v>
      </c>
      <c r="BA4" s="133">
        <v>33</v>
      </c>
      <c r="BB4" s="134">
        <v>34</v>
      </c>
      <c r="BC4" s="374"/>
      <c r="BD4" s="385"/>
    </row>
    <row r="5" spans="1:57" ht="16.5" thickBot="1" x14ac:dyDescent="0.3">
      <c r="A5" s="367"/>
      <c r="B5" s="370"/>
      <c r="C5" s="379" t="s">
        <v>51</v>
      </c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380"/>
      <c r="AO5" s="380"/>
      <c r="AP5" s="380"/>
      <c r="AQ5" s="380"/>
      <c r="AR5" s="380"/>
      <c r="AS5" s="380"/>
      <c r="AT5" s="380"/>
      <c r="AU5" s="380"/>
      <c r="AV5" s="380"/>
      <c r="AW5" s="380"/>
      <c r="AX5" s="380"/>
      <c r="AY5" s="380"/>
      <c r="AZ5" s="380"/>
      <c r="BA5" s="380"/>
      <c r="BB5" s="381"/>
      <c r="BC5" s="374"/>
      <c r="BD5" s="385"/>
    </row>
    <row r="6" spans="1:57" ht="18" customHeight="1" thickBot="1" x14ac:dyDescent="0.3">
      <c r="A6" s="368"/>
      <c r="B6" s="371"/>
      <c r="C6" s="190">
        <v>1</v>
      </c>
      <c r="D6" s="135">
        <v>2</v>
      </c>
      <c r="E6" s="135">
        <v>3</v>
      </c>
      <c r="F6" s="135">
        <v>4</v>
      </c>
      <c r="G6" s="135">
        <v>5</v>
      </c>
      <c r="H6" s="135">
        <v>6</v>
      </c>
      <c r="I6" s="135">
        <v>7</v>
      </c>
      <c r="J6" s="136">
        <v>8</v>
      </c>
      <c r="K6" s="136">
        <v>9</v>
      </c>
      <c r="L6" s="136">
        <v>10</v>
      </c>
      <c r="M6" s="136">
        <v>11</v>
      </c>
      <c r="N6" s="136">
        <v>12</v>
      </c>
      <c r="O6" s="136">
        <v>13</v>
      </c>
      <c r="P6" s="136">
        <v>14</v>
      </c>
      <c r="Q6" s="136">
        <v>15</v>
      </c>
      <c r="R6" s="136">
        <v>16</v>
      </c>
      <c r="S6" s="136">
        <v>17</v>
      </c>
      <c r="T6" s="137">
        <v>18</v>
      </c>
      <c r="U6" s="137">
        <v>19</v>
      </c>
      <c r="V6" s="136">
        <v>20</v>
      </c>
      <c r="W6" s="136">
        <v>21</v>
      </c>
      <c r="X6" s="136">
        <v>22</v>
      </c>
      <c r="Y6" s="136">
        <v>23</v>
      </c>
      <c r="Z6" s="136">
        <v>24</v>
      </c>
      <c r="AA6" s="136">
        <v>25</v>
      </c>
      <c r="AB6" s="136">
        <v>26</v>
      </c>
      <c r="AC6" s="136">
        <v>27</v>
      </c>
      <c r="AD6" s="136">
        <v>28</v>
      </c>
      <c r="AE6" s="136">
        <v>29</v>
      </c>
      <c r="AF6" s="136">
        <v>30</v>
      </c>
      <c r="AG6" s="136">
        <v>31</v>
      </c>
      <c r="AH6" s="136">
        <v>32</v>
      </c>
      <c r="AI6" s="136">
        <v>33</v>
      </c>
      <c r="AJ6" s="136">
        <v>34</v>
      </c>
      <c r="AK6" s="136">
        <v>35</v>
      </c>
      <c r="AL6" s="136">
        <v>36</v>
      </c>
      <c r="AM6" s="136">
        <v>37</v>
      </c>
      <c r="AN6" s="136">
        <v>38</v>
      </c>
      <c r="AO6" s="136">
        <v>39</v>
      </c>
      <c r="AP6" s="136">
        <v>40</v>
      </c>
      <c r="AQ6" s="136">
        <v>41</v>
      </c>
      <c r="AR6" s="136">
        <v>42</v>
      </c>
      <c r="AS6" s="136">
        <v>43</v>
      </c>
      <c r="AT6" s="168">
        <v>44</v>
      </c>
      <c r="AU6" s="169">
        <v>45</v>
      </c>
      <c r="AV6" s="78">
        <v>46</v>
      </c>
      <c r="AW6" s="78">
        <v>47</v>
      </c>
      <c r="AX6" s="78">
        <v>48</v>
      </c>
      <c r="AY6" s="78">
        <v>49</v>
      </c>
      <c r="AZ6" s="78">
        <v>50</v>
      </c>
      <c r="BA6" s="78">
        <v>51</v>
      </c>
      <c r="BB6" s="87">
        <v>52</v>
      </c>
      <c r="BC6" s="375"/>
      <c r="BD6" s="386"/>
    </row>
    <row r="7" spans="1:57" ht="33.75" customHeight="1" x14ac:dyDescent="0.25">
      <c r="A7" s="313" t="s">
        <v>103</v>
      </c>
      <c r="B7" s="314" t="s">
        <v>104</v>
      </c>
      <c r="C7" s="91">
        <v>2</v>
      </c>
      <c r="D7" s="91">
        <v>2</v>
      </c>
      <c r="E7" s="91">
        <v>2</v>
      </c>
      <c r="F7" s="91">
        <v>2</v>
      </c>
      <c r="G7" s="91">
        <v>2</v>
      </c>
      <c r="H7" s="91">
        <v>2</v>
      </c>
      <c r="I7" s="91">
        <v>2</v>
      </c>
      <c r="J7" s="91">
        <v>2</v>
      </c>
      <c r="K7" s="91">
        <v>2</v>
      </c>
      <c r="L7" s="91">
        <v>2</v>
      </c>
      <c r="M7" s="91">
        <v>2</v>
      </c>
      <c r="N7" s="91">
        <v>2</v>
      </c>
      <c r="O7" s="91">
        <v>2</v>
      </c>
      <c r="P7" s="91">
        <v>2</v>
      </c>
      <c r="Q7" s="91">
        <v>2</v>
      </c>
      <c r="R7" s="91">
        <v>2</v>
      </c>
      <c r="S7" s="91">
        <v>2</v>
      </c>
      <c r="T7" s="77"/>
      <c r="U7" s="75">
        <v>34</v>
      </c>
      <c r="V7" s="170">
        <v>2</v>
      </c>
      <c r="W7" s="170">
        <v>2</v>
      </c>
      <c r="X7" s="170">
        <v>2</v>
      </c>
      <c r="Y7" s="170">
        <v>2</v>
      </c>
      <c r="Z7" s="170">
        <v>2</v>
      </c>
      <c r="AA7" s="170">
        <v>2</v>
      </c>
      <c r="AB7" s="170">
        <v>2</v>
      </c>
      <c r="AC7" s="170">
        <v>2</v>
      </c>
      <c r="AD7" s="170">
        <v>2</v>
      </c>
      <c r="AE7" s="170">
        <v>2</v>
      </c>
      <c r="AF7" s="170">
        <v>2</v>
      </c>
      <c r="AG7" s="170">
        <v>2</v>
      </c>
      <c r="AH7" s="170">
        <v>2</v>
      </c>
      <c r="AI7" s="170">
        <v>2</v>
      </c>
      <c r="AJ7" s="170">
        <v>2</v>
      </c>
      <c r="AK7" s="96">
        <v>2</v>
      </c>
      <c r="AL7" s="96">
        <v>2</v>
      </c>
      <c r="AM7" s="96">
        <v>2</v>
      </c>
      <c r="AN7" s="96">
        <v>2</v>
      </c>
      <c r="AO7" s="96">
        <v>2</v>
      </c>
      <c r="AP7" s="96">
        <v>2</v>
      </c>
      <c r="AQ7" s="104">
        <v>2</v>
      </c>
      <c r="AR7" s="171">
        <v>2</v>
      </c>
      <c r="AS7" s="291">
        <v>2</v>
      </c>
      <c r="AT7" s="172" t="s">
        <v>57</v>
      </c>
      <c r="AU7" s="75"/>
      <c r="AV7" s="74">
        <v>48</v>
      </c>
      <c r="AW7" s="74"/>
      <c r="AX7" s="74"/>
      <c r="AY7" s="74"/>
      <c r="AZ7" s="74"/>
      <c r="BA7" s="74"/>
      <c r="BB7" s="74"/>
      <c r="BC7" s="199">
        <v>82</v>
      </c>
      <c r="BD7" s="201"/>
    </row>
    <row r="8" spans="1:57" ht="33.75" customHeight="1" x14ac:dyDescent="0.25">
      <c r="A8" s="313" t="s">
        <v>105</v>
      </c>
      <c r="B8" s="314" t="s">
        <v>106</v>
      </c>
      <c r="C8" s="91">
        <v>2</v>
      </c>
      <c r="D8" s="91">
        <v>4</v>
      </c>
      <c r="E8" s="91">
        <v>2</v>
      </c>
      <c r="F8" s="91">
        <v>4</v>
      </c>
      <c r="G8" s="91">
        <v>2</v>
      </c>
      <c r="H8" s="91">
        <v>4</v>
      </c>
      <c r="I8" s="91">
        <v>2</v>
      </c>
      <c r="J8" s="91">
        <v>4</v>
      </c>
      <c r="K8" s="91">
        <v>2</v>
      </c>
      <c r="L8" s="91">
        <v>4</v>
      </c>
      <c r="M8" s="91">
        <v>2</v>
      </c>
      <c r="N8" s="91">
        <v>4</v>
      </c>
      <c r="O8" s="91">
        <v>2</v>
      </c>
      <c r="P8" s="91">
        <v>4</v>
      </c>
      <c r="Q8" s="91">
        <v>2</v>
      </c>
      <c r="R8" s="91">
        <v>4</v>
      </c>
      <c r="S8" s="91">
        <v>3</v>
      </c>
      <c r="T8" s="77"/>
      <c r="U8" s="75">
        <v>51</v>
      </c>
      <c r="V8" s="170">
        <v>2</v>
      </c>
      <c r="W8" s="170">
        <v>2</v>
      </c>
      <c r="X8" s="170">
        <v>2</v>
      </c>
      <c r="Y8" s="170">
        <v>2</v>
      </c>
      <c r="Z8" s="170">
        <v>2</v>
      </c>
      <c r="AA8" s="170">
        <v>2</v>
      </c>
      <c r="AB8" s="170">
        <v>2</v>
      </c>
      <c r="AC8" s="170">
        <v>2</v>
      </c>
      <c r="AD8" s="170">
        <v>2</v>
      </c>
      <c r="AE8" s="170">
        <v>2</v>
      </c>
      <c r="AF8" s="170">
        <v>2</v>
      </c>
      <c r="AG8" s="170">
        <v>2</v>
      </c>
      <c r="AH8" s="170">
        <v>2</v>
      </c>
      <c r="AI8" s="170">
        <v>2</v>
      </c>
      <c r="AJ8" s="170">
        <v>2</v>
      </c>
      <c r="AK8" s="96">
        <v>2</v>
      </c>
      <c r="AL8" s="96">
        <v>2</v>
      </c>
      <c r="AM8" s="96">
        <v>2</v>
      </c>
      <c r="AN8" s="96">
        <v>2</v>
      </c>
      <c r="AO8" s="96">
        <v>2</v>
      </c>
      <c r="AP8" s="96">
        <v>2</v>
      </c>
      <c r="AQ8" s="104">
        <v>2</v>
      </c>
      <c r="AR8" s="171">
        <v>2</v>
      </c>
      <c r="AS8" s="291">
        <v>2</v>
      </c>
      <c r="AT8" s="172" t="s">
        <v>57</v>
      </c>
      <c r="AU8" s="75"/>
      <c r="AV8" s="75">
        <v>48</v>
      </c>
      <c r="AW8" s="75"/>
      <c r="AX8" s="75"/>
      <c r="AY8" s="75"/>
      <c r="AZ8" s="75"/>
      <c r="BA8" s="75"/>
      <c r="BB8" s="75"/>
      <c r="BC8" s="200">
        <v>99</v>
      </c>
      <c r="BD8" s="201"/>
      <c r="BE8" s="94"/>
    </row>
    <row r="9" spans="1:57" ht="33.75" customHeight="1" x14ac:dyDescent="0.25">
      <c r="A9" s="313" t="s">
        <v>107</v>
      </c>
      <c r="B9" s="314" t="s">
        <v>108</v>
      </c>
      <c r="C9" s="204">
        <v>4</v>
      </c>
      <c r="D9" s="204">
        <v>2</v>
      </c>
      <c r="E9" s="204">
        <v>4</v>
      </c>
      <c r="F9" s="204">
        <v>2</v>
      </c>
      <c r="G9" s="204">
        <v>4</v>
      </c>
      <c r="H9" s="204">
        <v>2</v>
      </c>
      <c r="I9" s="204">
        <v>4</v>
      </c>
      <c r="J9" s="204">
        <v>2</v>
      </c>
      <c r="K9" s="204">
        <v>4</v>
      </c>
      <c r="L9" s="204">
        <v>2</v>
      </c>
      <c r="M9" s="204">
        <v>4</v>
      </c>
      <c r="N9" s="204">
        <v>2</v>
      </c>
      <c r="O9" s="204">
        <v>4</v>
      </c>
      <c r="P9" s="204">
        <v>2</v>
      </c>
      <c r="Q9" s="204">
        <v>4</v>
      </c>
      <c r="R9" s="204">
        <v>2</v>
      </c>
      <c r="S9" s="204">
        <v>3</v>
      </c>
      <c r="T9" s="205"/>
      <c r="U9" s="206">
        <v>51</v>
      </c>
      <c r="V9" s="207">
        <v>2</v>
      </c>
      <c r="W9" s="207">
        <v>2</v>
      </c>
      <c r="X9" s="207">
        <v>2</v>
      </c>
      <c r="Y9" s="207">
        <v>2</v>
      </c>
      <c r="Z9" s="207">
        <v>2</v>
      </c>
      <c r="AA9" s="207">
        <v>2</v>
      </c>
      <c r="AB9" s="207">
        <v>2</v>
      </c>
      <c r="AC9" s="207">
        <v>2</v>
      </c>
      <c r="AD9" s="207">
        <v>2</v>
      </c>
      <c r="AE9" s="207">
        <v>2</v>
      </c>
      <c r="AF9" s="207">
        <v>2</v>
      </c>
      <c r="AG9" s="207">
        <v>2</v>
      </c>
      <c r="AH9" s="207">
        <v>2</v>
      </c>
      <c r="AI9" s="207">
        <v>2</v>
      </c>
      <c r="AJ9" s="207">
        <v>2</v>
      </c>
      <c r="AK9" s="208">
        <v>2</v>
      </c>
      <c r="AL9" s="208">
        <v>2</v>
      </c>
      <c r="AM9" s="208">
        <v>2</v>
      </c>
      <c r="AN9" s="208">
        <v>2</v>
      </c>
      <c r="AO9" s="208">
        <v>2</v>
      </c>
      <c r="AP9" s="208">
        <v>2</v>
      </c>
      <c r="AQ9" s="209">
        <v>2</v>
      </c>
      <c r="AR9" s="214">
        <v>2</v>
      </c>
      <c r="AS9" s="292">
        <v>2</v>
      </c>
      <c r="AT9" s="210" t="s">
        <v>57</v>
      </c>
      <c r="AU9" s="206"/>
      <c r="AV9" s="206">
        <v>48</v>
      </c>
      <c r="AW9" s="206"/>
      <c r="AX9" s="206"/>
      <c r="AY9" s="206"/>
      <c r="AZ9" s="206"/>
      <c r="BA9" s="206"/>
      <c r="BB9" s="206"/>
      <c r="BC9" s="211">
        <v>99</v>
      </c>
      <c r="BD9" s="201"/>
      <c r="BE9" s="94"/>
    </row>
    <row r="10" spans="1:57" ht="33.75" customHeight="1" x14ac:dyDescent="0.25">
      <c r="A10" s="313" t="s">
        <v>109</v>
      </c>
      <c r="B10" s="314" t="s">
        <v>63</v>
      </c>
      <c r="C10" s="91">
        <v>2</v>
      </c>
      <c r="D10" s="91">
        <v>4</v>
      </c>
      <c r="E10" s="91">
        <v>2</v>
      </c>
      <c r="F10" s="91">
        <v>4</v>
      </c>
      <c r="G10" s="91">
        <v>2</v>
      </c>
      <c r="H10" s="91">
        <v>4</v>
      </c>
      <c r="I10" s="91">
        <v>2</v>
      </c>
      <c r="J10" s="91">
        <v>4</v>
      </c>
      <c r="K10" s="91">
        <v>2</v>
      </c>
      <c r="L10" s="91">
        <v>4</v>
      </c>
      <c r="M10" s="91">
        <v>2</v>
      </c>
      <c r="N10" s="91">
        <v>4</v>
      </c>
      <c r="O10" s="91">
        <v>2</v>
      </c>
      <c r="P10" s="91">
        <v>4</v>
      </c>
      <c r="Q10" s="91">
        <v>2</v>
      </c>
      <c r="R10" s="91">
        <v>4</v>
      </c>
      <c r="S10" s="91">
        <v>3</v>
      </c>
      <c r="T10" s="77"/>
      <c r="U10" s="75">
        <v>51</v>
      </c>
      <c r="V10" s="170">
        <v>2</v>
      </c>
      <c r="W10" s="170">
        <v>2</v>
      </c>
      <c r="X10" s="170">
        <v>2</v>
      </c>
      <c r="Y10" s="170">
        <v>2</v>
      </c>
      <c r="Z10" s="170">
        <v>2</v>
      </c>
      <c r="AA10" s="170">
        <v>2</v>
      </c>
      <c r="AB10" s="170">
        <v>2</v>
      </c>
      <c r="AC10" s="170">
        <v>2</v>
      </c>
      <c r="AD10" s="170">
        <v>2</v>
      </c>
      <c r="AE10" s="170">
        <v>2</v>
      </c>
      <c r="AF10" s="170">
        <v>2</v>
      </c>
      <c r="AG10" s="170">
        <v>2</v>
      </c>
      <c r="AH10" s="170">
        <v>2</v>
      </c>
      <c r="AI10" s="170">
        <v>2</v>
      </c>
      <c r="AJ10" s="170">
        <v>2</v>
      </c>
      <c r="AK10" s="96">
        <v>2</v>
      </c>
      <c r="AL10" s="96">
        <v>2</v>
      </c>
      <c r="AM10" s="96">
        <v>2</v>
      </c>
      <c r="AN10" s="96">
        <v>2</v>
      </c>
      <c r="AO10" s="96">
        <v>2</v>
      </c>
      <c r="AP10" s="96">
        <v>2</v>
      </c>
      <c r="AQ10" s="104">
        <v>2</v>
      </c>
      <c r="AR10" s="171">
        <v>2</v>
      </c>
      <c r="AS10" s="291">
        <v>2</v>
      </c>
      <c r="AT10" s="172" t="s">
        <v>57</v>
      </c>
      <c r="AU10" s="75"/>
      <c r="AV10" s="75">
        <v>48</v>
      </c>
      <c r="AW10" s="75"/>
      <c r="AX10" s="75"/>
      <c r="AY10" s="75"/>
      <c r="AZ10" s="75"/>
      <c r="BA10" s="75"/>
      <c r="BB10" s="75"/>
      <c r="BC10" s="200">
        <v>99</v>
      </c>
      <c r="BD10" s="201"/>
      <c r="BE10" s="94"/>
    </row>
    <row r="11" spans="1:57" ht="33.75" customHeight="1" x14ac:dyDescent="0.25">
      <c r="A11" s="313" t="s">
        <v>110</v>
      </c>
      <c r="B11" s="314" t="s">
        <v>111</v>
      </c>
      <c r="C11" s="91">
        <v>6</v>
      </c>
      <c r="D11" s="91">
        <v>4</v>
      </c>
      <c r="E11" s="91">
        <v>6</v>
      </c>
      <c r="F11" s="91">
        <v>4</v>
      </c>
      <c r="G11" s="91">
        <v>6</v>
      </c>
      <c r="H11" s="91">
        <v>4</v>
      </c>
      <c r="I11" s="91">
        <v>6</v>
      </c>
      <c r="J11" s="91">
        <v>4</v>
      </c>
      <c r="K11" s="91">
        <v>6</v>
      </c>
      <c r="L11" s="91">
        <v>4</v>
      </c>
      <c r="M11" s="91">
        <v>6</v>
      </c>
      <c r="N11" s="91">
        <v>4</v>
      </c>
      <c r="O11" s="91">
        <v>6</v>
      </c>
      <c r="P11" s="91">
        <v>4</v>
      </c>
      <c r="Q11" s="91">
        <v>6</v>
      </c>
      <c r="R11" s="91">
        <v>4</v>
      </c>
      <c r="S11" s="91">
        <v>5</v>
      </c>
      <c r="T11" s="77"/>
      <c r="U11" s="75">
        <v>85</v>
      </c>
      <c r="V11" s="170">
        <v>6</v>
      </c>
      <c r="W11" s="170">
        <v>6</v>
      </c>
      <c r="X11" s="170">
        <v>6</v>
      </c>
      <c r="Y11" s="170">
        <v>6</v>
      </c>
      <c r="Z11" s="170">
        <v>6</v>
      </c>
      <c r="AA11" s="170">
        <v>6</v>
      </c>
      <c r="AB11" s="170">
        <v>6</v>
      </c>
      <c r="AC11" s="170">
        <v>6</v>
      </c>
      <c r="AD11" s="170">
        <v>6</v>
      </c>
      <c r="AE11" s="170">
        <v>6</v>
      </c>
      <c r="AF11" s="170">
        <v>6</v>
      </c>
      <c r="AG11" s="170">
        <v>6</v>
      </c>
      <c r="AH11" s="170">
        <v>6</v>
      </c>
      <c r="AI11" s="170">
        <v>6</v>
      </c>
      <c r="AJ11" s="170">
        <v>6</v>
      </c>
      <c r="AK11" s="96">
        <v>6</v>
      </c>
      <c r="AL11" s="96">
        <v>6</v>
      </c>
      <c r="AM11" s="96">
        <v>6</v>
      </c>
      <c r="AN11" s="96">
        <v>6</v>
      </c>
      <c r="AO11" s="96">
        <v>6</v>
      </c>
      <c r="AP11" s="96">
        <v>6</v>
      </c>
      <c r="AQ11" s="96">
        <v>6</v>
      </c>
      <c r="AR11" s="84">
        <v>6</v>
      </c>
      <c r="AS11" s="293">
        <v>6</v>
      </c>
      <c r="AT11" s="172" t="s">
        <v>57</v>
      </c>
      <c r="AU11" s="75"/>
      <c r="AV11" s="75">
        <v>144</v>
      </c>
      <c r="AW11" s="75"/>
      <c r="AX11" s="75"/>
      <c r="AY11" s="75"/>
      <c r="AZ11" s="75"/>
      <c r="BA11" s="75"/>
      <c r="BB11" s="75"/>
      <c r="BC11" s="200">
        <v>229</v>
      </c>
      <c r="BD11" s="201"/>
      <c r="BE11" s="94"/>
    </row>
    <row r="12" spans="1:57" ht="33.75" customHeight="1" x14ac:dyDescent="0.25">
      <c r="A12" s="313" t="s">
        <v>112</v>
      </c>
      <c r="B12" s="314" t="s">
        <v>113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77"/>
      <c r="U12" s="75">
        <v>0</v>
      </c>
      <c r="V12" s="82">
        <v>2</v>
      </c>
      <c r="W12" s="82">
        <v>0</v>
      </c>
      <c r="X12" s="82">
        <v>2</v>
      </c>
      <c r="Y12" s="82">
        <v>0</v>
      </c>
      <c r="Z12" s="82">
        <v>2</v>
      </c>
      <c r="AA12" s="82">
        <v>0</v>
      </c>
      <c r="AB12" s="82">
        <v>2</v>
      </c>
      <c r="AC12" s="82">
        <v>0</v>
      </c>
      <c r="AD12" s="82">
        <v>2</v>
      </c>
      <c r="AE12" s="82">
        <v>0</v>
      </c>
      <c r="AF12" s="82">
        <v>2</v>
      </c>
      <c r="AG12" s="82">
        <v>0</v>
      </c>
      <c r="AH12" s="82">
        <v>2</v>
      </c>
      <c r="AI12" s="82">
        <v>0</v>
      </c>
      <c r="AJ12" s="82">
        <v>2</v>
      </c>
      <c r="AK12" s="82">
        <v>0</v>
      </c>
      <c r="AL12" s="82">
        <v>2</v>
      </c>
      <c r="AM12" s="82">
        <v>0</v>
      </c>
      <c r="AN12" s="82">
        <v>2</v>
      </c>
      <c r="AO12" s="82">
        <v>0</v>
      </c>
      <c r="AP12" s="82">
        <v>2</v>
      </c>
      <c r="AQ12" s="82">
        <v>2</v>
      </c>
      <c r="AR12" s="84">
        <v>6</v>
      </c>
      <c r="AS12" s="294">
        <v>6</v>
      </c>
      <c r="AT12" s="172" t="s">
        <v>57</v>
      </c>
      <c r="AU12" s="75"/>
      <c r="AV12" s="75">
        <v>36</v>
      </c>
      <c r="AW12" s="75"/>
      <c r="AX12" s="75"/>
      <c r="AY12" s="75"/>
      <c r="AZ12" s="75"/>
      <c r="BA12" s="75"/>
      <c r="BB12" s="75"/>
      <c r="BC12" s="200">
        <v>36</v>
      </c>
      <c r="BD12" s="201"/>
      <c r="BE12" s="94"/>
    </row>
    <row r="13" spans="1:57" ht="33.75" customHeight="1" x14ac:dyDescent="0.25">
      <c r="A13" s="313" t="s">
        <v>114</v>
      </c>
      <c r="B13" s="314" t="s">
        <v>78</v>
      </c>
      <c r="C13" s="91">
        <v>2</v>
      </c>
      <c r="D13" s="91">
        <v>4</v>
      </c>
      <c r="E13" s="91">
        <v>2</v>
      </c>
      <c r="F13" s="91">
        <v>4</v>
      </c>
      <c r="G13" s="91">
        <v>2</v>
      </c>
      <c r="H13" s="91">
        <v>4</v>
      </c>
      <c r="I13" s="91">
        <v>2</v>
      </c>
      <c r="J13" s="91">
        <v>4</v>
      </c>
      <c r="K13" s="91">
        <v>2</v>
      </c>
      <c r="L13" s="91">
        <v>4</v>
      </c>
      <c r="M13" s="91">
        <v>2</v>
      </c>
      <c r="N13" s="91">
        <v>4</v>
      </c>
      <c r="O13" s="91">
        <v>2</v>
      </c>
      <c r="P13" s="91">
        <v>4</v>
      </c>
      <c r="Q13" s="91">
        <v>2</v>
      </c>
      <c r="R13" s="91">
        <v>4</v>
      </c>
      <c r="S13" s="91">
        <v>3</v>
      </c>
      <c r="T13" s="77"/>
      <c r="U13" s="75">
        <v>51</v>
      </c>
      <c r="V13" s="170">
        <v>2</v>
      </c>
      <c r="W13" s="170">
        <v>2</v>
      </c>
      <c r="X13" s="170">
        <v>2</v>
      </c>
      <c r="Y13" s="170">
        <v>2</v>
      </c>
      <c r="Z13" s="170">
        <v>2</v>
      </c>
      <c r="AA13" s="170">
        <v>2</v>
      </c>
      <c r="AB13" s="170">
        <v>2</v>
      </c>
      <c r="AC13" s="170">
        <v>2</v>
      </c>
      <c r="AD13" s="170">
        <v>2</v>
      </c>
      <c r="AE13" s="170">
        <v>2</v>
      </c>
      <c r="AF13" s="170">
        <v>2</v>
      </c>
      <c r="AG13" s="170">
        <v>2</v>
      </c>
      <c r="AH13" s="170">
        <v>2</v>
      </c>
      <c r="AI13" s="170">
        <v>2</v>
      </c>
      <c r="AJ13" s="170">
        <v>2</v>
      </c>
      <c r="AK13" s="96">
        <v>2</v>
      </c>
      <c r="AL13" s="96">
        <v>2</v>
      </c>
      <c r="AM13" s="96">
        <v>2</v>
      </c>
      <c r="AN13" s="96">
        <v>2</v>
      </c>
      <c r="AO13" s="96">
        <v>2</v>
      </c>
      <c r="AP13" s="96">
        <v>2</v>
      </c>
      <c r="AQ13" s="104">
        <v>2</v>
      </c>
      <c r="AR13" s="171">
        <v>2</v>
      </c>
      <c r="AS13" s="291">
        <v>2</v>
      </c>
      <c r="AT13" s="172" t="s">
        <v>57</v>
      </c>
      <c r="AU13" s="75"/>
      <c r="AV13" s="75">
        <v>48</v>
      </c>
      <c r="AW13" s="75"/>
      <c r="AX13" s="75"/>
      <c r="AY13" s="75"/>
      <c r="AZ13" s="75"/>
      <c r="BA13" s="75"/>
      <c r="BB13" s="75"/>
      <c r="BC13" s="200">
        <v>99</v>
      </c>
      <c r="BD13" s="201"/>
      <c r="BE13" s="94"/>
    </row>
    <row r="14" spans="1:57" ht="34.5" customHeight="1" x14ac:dyDescent="0.25">
      <c r="A14" s="313" t="s">
        <v>115</v>
      </c>
      <c r="B14" s="314" t="s">
        <v>116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7"/>
      <c r="U14" s="75">
        <v>0</v>
      </c>
      <c r="V14" s="170">
        <v>2</v>
      </c>
      <c r="W14" s="170">
        <v>2</v>
      </c>
      <c r="X14" s="170">
        <v>2</v>
      </c>
      <c r="Y14" s="170">
        <v>2</v>
      </c>
      <c r="Z14" s="170">
        <v>2</v>
      </c>
      <c r="AA14" s="170">
        <v>2</v>
      </c>
      <c r="AB14" s="170">
        <v>2</v>
      </c>
      <c r="AC14" s="170">
        <v>2</v>
      </c>
      <c r="AD14" s="170">
        <v>2</v>
      </c>
      <c r="AE14" s="170">
        <v>2</v>
      </c>
      <c r="AF14" s="170">
        <v>2</v>
      </c>
      <c r="AG14" s="170">
        <v>2</v>
      </c>
      <c r="AH14" s="170">
        <v>2</v>
      </c>
      <c r="AI14" s="170">
        <v>2</v>
      </c>
      <c r="AJ14" s="170">
        <v>2</v>
      </c>
      <c r="AK14" s="96">
        <v>2</v>
      </c>
      <c r="AL14" s="96">
        <v>2</v>
      </c>
      <c r="AM14" s="96">
        <v>2</v>
      </c>
      <c r="AN14" s="96">
        <v>2</v>
      </c>
      <c r="AO14" s="96">
        <v>2</v>
      </c>
      <c r="AP14" s="96"/>
      <c r="AQ14" s="104"/>
      <c r="AR14" s="171"/>
      <c r="AS14" s="104"/>
      <c r="AT14" s="172"/>
      <c r="AU14" s="75"/>
      <c r="AV14" s="75">
        <v>40</v>
      </c>
      <c r="AW14" s="75"/>
      <c r="AX14" s="75"/>
      <c r="AY14" s="75"/>
      <c r="AZ14" s="75"/>
      <c r="BA14" s="75"/>
      <c r="BB14" s="75"/>
      <c r="BC14" s="200">
        <v>40</v>
      </c>
      <c r="BD14" s="201"/>
      <c r="BE14" s="94"/>
    </row>
    <row r="15" spans="1:57" ht="33.75" customHeight="1" x14ac:dyDescent="0.25">
      <c r="A15" s="313" t="s">
        <v>117</v>
      </c>
      <c r="B15" s="315" t="s">
        <v>65</v>
      </c>
      <c r="C15" s="204">
        <v>6</v>
      </c>
      <c r="D15" s="204">
        <v>4</v>
      </c>
      <c r="E15" s="204">
        <v>6</v>
      </c>
      <c r="F15" s="204">
        <v>4</v>
      </c>
      <c r="G15" s="204">
        <v>6</v>
      </c>
      <c r="H15" s="204">
        <v>4</v>
      </c>
      <c r="I15" s="204">
        <v>6</v>
      </c>
      <c r="J15" s="204">
        <v>4</v>
      </c>
      <c r="K15" s="204">
        <v>6</v>
      </c>
      <c r="L15" s="204">
        <v>4</v>
      </c>
      <c r="M15" s="204">
        <v>6</v>
      </c>
      <c r="N15" s="204">
        <v>4</v>
      </c>
      <c r="O15" s="204">
        <v>6</v>
      </c>
      <c r="P15" s="204">
        <v>4</v>
      </c>
      <c r="Q15" s="204">
        <v>8</v>
      </c>
      <c r="R15" s="204">
        <v>6</v>
      </c>
      <c r="S15" s="204">
        <v>12</v>
      </c>
      <c r="T15" s="205"/>
      <c r="U15" s="206">
        <f>SUM(C15:S15)</f>
        <v>96</v>
      </c>
      <c r="V15" s="204">
        <v>8</v>
      </c>
      <c r="W15" s="204">
        <v>8</v>
      </c>
      <c r="X15" s="204">
        <v>8</v>
      </c>
      <c r="Y15" s="204">
        <v>8</v>
      </c>
      <c r="Z15" s="204">
        <v>8</v>
      </c>
      <c r="AA15" s="204">
        <v>8</v>
      </c>
      <c r="AB15" s="204">
        <v>8</v>
      </c>
      <c r="AC15" s="204">
        <v>8</v>
      </c>
      <c r="AD15" s="204">
        <v>8</v>
      </c>
      <c r="AE15" s="204">
        <v>8</v>
      </c>
      <c r="AF15" s="204">
        <v>8</v>
      </c>
      <c r="AG15" s="204">
        <v>8</v>
      </c>
      <c r="AH15" s="204">
        <v>8</v>
      </c>
      <c r="AI15" s="204">
        <v>8</v>
      </c>
      <c r="AJ15" s="204">
        <v>8</v>
      </c>
      <c r="AK15" s="212">
        <v>8</v>
      </c>
      <c r="AL15" s="212">
        <v>8</v>
      </c>
      <c r="AM15" s="212">
        <v>8</v>
      </c>
      <c r="AN15" s="212">
        <v>8</v>
      </c>
      <c r="AO15" s="209">
        <v>8</v>
      </c>
      <c r="AP15" s="212">
        <v>8</v>
      </c>
      <c r="AQ15" s="213">
        <v>8</v>
      </c>
      <c r="AR15" s="213">
        <v>8</v>
      </c>
      <c r="AS15" s="295">
        <v>5</v>
      </c>
      <c r="AT15" s="210" t="s">
        <v>57</v>
      </c>
      <c r="AU15" s="206"/>
      <c r="AV15" s="215">
        <v>189</v>
      </c>
      <c r="AW15" s="215"/>
      <c r="AX15" s="215"/>
      <c r="AY15" s="215"/>
      <c r="AZ15" s="215"/>
      <c r="BA15" s="215"/>
      <c r="BB15" s="215"/>
      <c r="BC15" s="216">
        <v>285</v>
      </c>
      <c r="BD15" s="201"/>
      <c r="BE15" s="94"/>
    </row>
    <row r="16" spans="1:57" ht="33.75" customHeight="1" x14ac:dyDescent="0.25">
      <c r="A16" s="313" t="s">
        <v>118</v>
      </c>
      <c r="B16" s="314" t="s">
        <v>119</v>
      </c>
      <c r="C16" s="217">
        <v>6</v>
      </c>
      <c r="D16" s="217">
        <v>8</v>
      </c>
      <c r="E16" s="217">
        <v>6</v>
      </c>
      <c r="F16" s="217">
        <v>8</v>
      </c>
      <c r="G16" s="217">
        <v>6</v>
      </c>
      <c r="H16" s="217">
        <v>8</v>
      </c>
      <c r="I16" s="217">
        <v>6</v>
      </c>
      <c r="J16" s="217">
        <v>8</v>
      </c>
      <c r="K16" s="217">
        <v>6</v>
      </c>
      <c r="L16" s="217">
        <v>8</v>
      </c>
      <c r="M16" s="217">
        <v>6</v>
      </c>
      <c r="N16" s="217">
        <v>8</v>
      </c>
      <c r="O16" s="217">
        <v>6</v>
      </c>
      <c r="P16" s="217">
        <v>8</v>
      </c>
      <c r="Q16" s="217">
        <v>6</v>
      </c>
      <c r="R16" s="217">
        <v>8</v>
      </c>
      <c r="S16" s="217">
        <v>2</v>
      </c>
      <c r="T16" s="205"/>
      <c r="U16" s="206">
        <f>SUM(C16:S16)</f>
        <v>114</v>
      </c>
      <c r="V16" s="204">
        <v>4</v>
      </c>
      <c r="W16" s="204">
        <v>4</v>
      </c>
      <c r="X16" s="204">
        <v>4</v>
      </c>
      <c r="Y16" s="204">
        <v>4</v>
      </c>
      <c r="Z16" s="204">
        <v>4</v>
      </c>
      <c r="AA16" s="204">
        <v>4</v>
      </c>
      <c r="AB16" s="204">
        <v>4</v>
      </c>
      <c r="AC16" s="204">
        <v>4</v>
      </c>
      <c r="AD16" s="204">
        <v>4</v>
      </c>
      <c r="AE16" s="204">
        <v>4</v>
      </c>
      <c r="AF16" s="204">
        <v>4</v>
      </c>
      <c r="AG16" s="204">
        <v>4</v>
      </c>
      <c r="AH16" s="204">
        <v>4</v>
      </c>
      <c r="AI16" s="204">
        <v>4</v>
      </c>
      <c r="AJ16" s="204">
        <v>4</v>
      </c>
      <c r="AK16" s="212">
        <v>4</v>
      </c>
      <c r="AL16" s="212">
        <v>4</v>
      </c>
      <c r="AM16" s="212">
        <v>4</v>
      </c>
      <c r="AN16" s="212">
        <v>4</v>
      </c>
      <c r="AO16" s="212">
        <v>4</v>
      </c>
      <c r="AP16" s="212">
        <v>4</v>
      </c>
      <c r="AQ16" s="296">
        <v>4</v>
      </c>
      <c r="AR16" s="218"/>
      <c r="AS16" s="218"/>
      <c r="AT16" s="210" t="s">
        <v>57</v>
      </c>
      <c r="AU16" s="206"/>
      <c r="AV16" s="206">
        <v>88</v>
      </c>
      <c r="AW16" s="206"/>
      <c r="AX16" s="206"/>
      <c r="AY16" s="206"/>
      <c r="AZ16" s="206"/>
      <c r="BA16" s="206"/>
      <c r="BB16" s="206"/>
      <c r="BC16" s="211">
        <v>202</v>
      </c>
      <c r="BD16" s="201"/>
      <c r="BE16" s="94"/>
    </row>
    <row r="17" spans="1:60 16382:16382" ht="33.75" customHeight="1" x14ac:dyDescent="0.25">
      <c r="A17" s="313" t="s">
        <v>120</v>
      </c>
      <c r="B17" s="314" t="s">
        <v>121</v>
      </c>
      <c r="C17" s="204">
        <v>2</v>
      </c>
      <c r="D17" s="204">
        <v>2</v>
      </c>
      <c r="E17" s="204">
        <v>2</v>
      </c>
      <c r="F17" s="204">
        <v>2</v>
      </c>
      <c r="G17" s="204">
        <v>2</v>
      </c>
      <c r="H17" s="204">
        <v>2</v>
      </c>
      <c r="I17" s="204">
        <v>2</v>
      </c>
      <c r="J17" s="204">
        <v>2</v>
      </c>
      <c r="K17" s="204">
        <v>2</v>
      </c>
      <c r="L17" s="204">
        <v>2</v>
      </c>
      <c r="M17" s="204">
        <v>2</v>
      </c>
      <c r="N17" s="204">
        <v>2</v>
      </c>
      <c r="O17" s="204">
        <v>2</v>
      </c>
      <c r="P17" s="204">
        <v>2</v>
      </c>
      <c r="Q17" s="204"/>
      <c r="R17" s="204"/>
      <c r="S17" s="204"/>
      <c r="T17" s="205"/>
      <c r="U17" s="206">
        <v>28</v>
      </c>
      <c r="V17" s="204">
        <v>2</v>
      </c>
      <c r="W17" s="204">
        <v>2</v>
      </c>
      <c r="X17" s="204">
        <v>2</v>
      </c>
      <c r="Y17" s="204">
        <v>2</v>
      </c>
      <c r="Z17" s="204">
        <v>2</v>
      </c>
      <c r="AA17" s="204">
        <v>2</v>
      </c>
      <c r="AB17" s="204">
        <v>2</v>
      </c>
      <c r="AC17" s="204">
        <v>2</v>
      </c>
      <c r="AD17" s="204">
        <v>2</v>
      </c>
      <c r="AE17" s="204">
        <v>2</v>
      </c>
      <c r="AF17" s="204">
        <v>2</v>
      </c>
      <c r="AG17" s="204">
        <v>2</v>
      </c>
      <c r="AH17" s="204">
        <v>2</v>
      </c>
      <c r="AI17" s="204">
        <v>2</v>
      </c>
      <c r="AJ17" s="204">
        <v>2</v>
      </c>
      <c r="AK17" s="212">
        <v>2</v>
      </c>
      <c r="AL17" s="212">
        <v>2</v>
      </c>
      <c r="AM17" s="212">
        <v>2</v>
      </c>
      <c r="AN17" s="212">
        <v>2</v>
      </c>
      <c r="AO17" s="212">
        <v>2</v>
      </c>
      <c r="AP17" s="212">
        <v>2</v>
      </c>
      <c r="AQ17" s="219">
        <v>2</v>
      </c>
      <c r="AR17" s="218">
        <v>2</v>
      </c>
      <c r="AS17" s="297">
        <v>4</v>
      </c>
      <c r="AT17" s="210" t="s">
        <v>57</v>
      </c>
      <c r="AU17" s="206"/>
      <c r="AV17" s="215">
        <v>50</v>
      </c>
      <c r="AW17" s="215"/>
      <c r="AX17" s="215"/>
      <c r="AY17" s="215"/>
      <c r="AZ17" s="215"/>
      <c r="BA17" s="215"/>
      <c r="BB17" s="215"/>
      <c r="BC17" s="216">
        <v>78</v>
      </c>
      <c r="BD17" s="201"/>
      <c r="BE17" s="94"/>
    </row>
    <row r="18" spans="1:60 16382:16382" ht="33.75" customHeight="1" thickBot="1" x14ac:dyDescent="0.3">
      <c r="A18" s="313" t="s">
        <v>122</v>
      </c>
      <c r="B18" s="314" t="s">
        <v>123</v>
      </c>
      <c r="C18" s="220">
        <v>4</v>
      </c>
      <c r="D18" s="220">
        <v>2</v>
      </c>
      <c r="E18" s="220">
        <v>4</v>
      </c>
      <c r="F18" s="220">
        <v>2</v>
      </c>
      <c r="G18" s="220">
        <v>4</v>
      </c>
      <c r="H18" s="220">
        <v>2</v>
      </c>
      <c r="I18" s="220">
        <v>4</v>
      </c>
      <c r="J18" s="220">
        <v>2</v>
      </c>
      <c r="K18" s="220">
        <v>4</v>
      </c>
      <c r="L18" s="220">
        <v>2</v>
      </c>
      <c r="M18" s="220">
        <v>4</v>
      </c>
      <c r="N18" s="220">
        <v>2</v>
      </c>
      <c r="O18" s="220">
        <v>4</v>
      </c>
      <c r="P18" s="220">
        <v>2</v>
      </c>
      <c r="Q18" s="220">
        <v>4</v>
      </c>
      <c r="R18" s="220">
        <v>2</v>
      </c>
      <c r="S18" s="220">
        <v>3</v>
      </c>
      <c r="T18" s="221"/>
      <c r="U18" s="222">
        <f>SUM(C18:S18)</f>
        <v>51</v>
      </c>
      <c r="V18" s="220">
        <v>2</v>
      </c>
      <c r="W18" s="220">
        <v>4</v>
      </c>
      <c r="X18" s="220">
        <v>2</v>
      </c>
      <c r="Y18" s="220">
        <v>4</v>
      </c>
      <c r="Z18" s="220">
        <v>2</v>
      </c>
      <c r="AA18" s="220">
        <v>4</v>
      </c>
      <c r="AB18" s="220">
        <v>2</v>
      </c>
      <c r="AC18" s="220">
        <v>4</v>
      </c>
      <c r="AD18" s="220">
        <v>2</v>
      </c>
      <c r="AE18" s="220">
        <v>4</v>
      </c>
      <c r="AF18" s="220">
        <v>2</v>
      </c>
      <c r="AG18" s="220">
        <v>4</v>
      </c>
      <c r="AH18" s="220">
        <v>2</v>
      </c>
      <c r="AI18" s="220">
        <v>4</v>
      </c>
      <c r="AJ18" s="220">
        <v>2</v>
      </c>
      <c r="AK18" s="223">
        <v>4</v>
      </c>
      <c r="AL18" s="223">
        <v>2</v>
      </c>
      <c r="AM18" s="223">
        <v>4</v>
      </c>
      <c r="AN18" s="223">
        <v>2</v>
      </c>
      <c r="AO18" s="223">
        <v>4</v>
      </c>
      <c r="AP18" s="223">
        <v>4</v>
      </c>
      <c r="AQ18" s="223">
        <v>4</v>
      </c>
      <c r="AR18" s="224">
        <v>4</v>
      </c>
      <c r="AS18" s="224">
        <v>5</v>
      </c>
      <c r="AT18" s="225" t="s">
        <v>57</v>
      </c>
      <c r="AU18" s="222"/>
      <c r="AV18" s="226">
        <v>77</v>
      </c>
      <c r="AW18" s="226"/>
      <c r="AX18" s="226"/>
      <c r="AY18" s="226"/>
      <c r="AZ18" s="226"/>
      <c r="BA18" s="226"/>
      <c r="BB18" s="226"/>
      <c r="BC18" s="227">
        <v>128</v>
      </c>
      <c r="BD18" s="203"/>
      <c r="BE18" s="94"/>
    </row>
    <row r="19" spans="1:60 16382:16382" ht="51" customHeight="1" thickBot="1" x14ac:dyDescent="0.3">
      <c r="A19" s="422" t="s">
        <v>162</v>
      </c>
      <c r="B19" s="423"/>
      <c r="C19" s="424">
        <v>36</v>
      </c>
      <c r="D19" s="424">
        <v>36</v>
      </c>
      <c r="E19" s="424">
        <v>36</v>
      </c>
      <c r="F19" s="424">
        <v>36</v>
      </c>
      <c r="G19" s="424">
        <v>36</v>
      </c>
      <c r="H19" s="424">
        <v>36</v>
      </c>
      <c r="I19" s="424">
        <v>36</v>
      </c>
      <c r="J19" s="424">
        <v>36</v>
      </c>
      <c r="K19" s="424">
        <v>36</v>
      </c>
      <c r="L19" s="424">
        <v>36</v>
      </c>
      <c r="M19" s="424">
        <v>36</v>
      </c>
      <c r="N19" s="424">
        <v>36</v>
      </c>
      <c r="O19" s="424">
        <v>36</v>
      </c>
      <c r="P19" s="424">
        <v>36</v>
      </c>
      <c r="Q19" s="424">
        <v>36</v>
      </c>
      <c r="R19" s="424">
        <v>36</v>
      </c>
      <c r="S19" s="424">
        <v>36</v>
      </c>
      <c r="T19" s="362">
        <f t="shared" ref="T19" si="0">SUM(C19:S19)</f>
        <v>612</v>
      </c>
      <c r="U19" s="363"/>
      <c r="V19" s="424">
        <v>36</v>
      </c>
      <c r="W19" s="424">
        <v>36</v>
      </c>
      <c r="X19" s="424">
        <v>36</v>
      </c>
      <c r="Y19" s="424">
        <v>36</v>
      </c>
      <c r="Z19" s="424">
        <v>36</v>
      </c>
      <c r="AA19" s="424">
        <v>36</v>
      </c>
      <c r="AB19" s="424">
        <v>36</v>
      </c>
      <c r="AC19" s="424">
        <v>36</v>
      </c>
      <c r="AD19" s="424">
        <v>36</v>
      </c>
      <c r="AE19" s="424">
        <v>36</v>
      </c>
      <c r="AF19" s="424">
        <v>36</v>
      </c>
      <c r="AG19" s="424">
        <v>36</v>
      </c>
      <c r="AH19" s="424">
        <v>36</v>
      </c>
      <c r="AI19" s="424">
        <v>36</v>
      </c>
      <c r="AJ19" s="424">
        <v>36</v>
      </c>
      <c r="AK19" s="424">
        <v>36</v>
      </c>
      <c r="AL19" s="424">
        <v>36</v>
      </c>
      <c r="AM19" s="424">
        <v>36</v>
      </c>
      <c r="AN19" s="424">
        <v>36</v>
      </c>
      <c r="AO19" s="424">
        <v>36</v>
      </c>
      <c r="AP19" s="424">
        <v>36</v>
      </c>
      <c r="AQ19" s="424">
        <v>36</v>
      </c>
      <c r="AR19" s="424">
        <v>36</v>
      </c>
      <c r="AS19" s="424">
        <v>36</v>
      </c>
      <c r="AT19" s="389">
        <f t="shared" ref="AT19" si="1">SUM(V19:AS19)</f>
        <v>864</v>
      </c>
      <c r="AU19" s="390"/>
      <c r="AV19" s="79"/>
      <c r="AW19" s="79"/>
      <c r="AX19" s="79"/>
      <c r="AY19" s="79"/>
      <c r="AZ19" s="79"/>
      <c r="BA19" s="79"/>
      <c r="BB19" s="79"/>
      <c r="BC19" s="382">
        <v>1476</v>
      </c>
      <c r="BD19" s="383"/>
      <c r="XFB19" s="141">
        <f>SUM(BC19:XFA19)</f>
        <v>1476</v>
      </c>
    </row>
    <row r="20" spans="1:60 16382:16382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7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8"/>
      <c r="AL20" s="157"/>
      <c r="AM20" s="156"/>
      <c r="AN20" s="156"/>
      <c r="AO20" s="157"/>
      <c r="AP20" s="157"/>
      <c r="AQ20" s="157"/>
      <c r="AR20" s="157"/>
      <c r="AS20" s="157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</row>
    <row r="21" spans="1:60 16382:16382" x14ac:dyDescent="0.25">
      <c r="A21" s="156"/>
      <c r="B21" s="155"/>
      <c r="C21" s="156"/>
      <c r="D21" s="156"/>
      <c r="E21" s="156"/>
      <c r="F21" s="156"/>
      <c r="G21" s="156"/>
      <c r="H21" s="156"/>
      <c r="I21" s="156"/>
      <c r="J21" s="156"/>
      <c r="K21" s="156"/>
      <c r="L21" s="159"/>
      <c r="M21" s="156"/>
      <c r="N21" s="156" t="s">
        <v>100</v>
      </c>
      <c r="O21" s="156"/>
      <c r="P21" s="156"/>
      <c r="Q21" s="156"/>
      <c r="R21" s="156"/>
      <c r="S21" s="156"/>
      <c r="T21" s="158"/>
      <c r="U21" s="158"/>
      <c r="V21" s="156"/>
      <c r="W21" s="156"/>
      <c r="X21" s="235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</row>
    <row r="22" spans="1:60 16382:16382" x14ac:dyDescent="0.25">
      <c r="A22" s="158"/>
      <c r="B22" s="160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B22" s="158"/>
      <c r="BC22" s="158"/>
    </row>
    <row r="23" spans="1:60 16382:16382" ht="17.25" customHeight="1" x14ac:dyDescent="0.25">
      <c r="A23" s="161"/>
      <c r="B23" s="162"/>
      <c r="C23" s="163"/>
      <c r="D23" s="164"/>
      <c r="E23" s="360"/>
      <c r="F23" s="360"/>
      <c r="G23" s="360"/>
      <c r="H23" s="360"/>
      <c r="I23" s="360"/>
      <c r="J23" s="360"/>
      <c r="K23" s="161"/>
      <c r="L23" s="165"/>
      <c r="M23" s="156"/>
      <c r="N23" s="166" t="s">
        <v>101</v>
      </c>
      <c r="O23" s="166"/>
      <c r="P23" s="166"/>
      <c r="Q23" s="166"/>
      <c r="R23" s="166"/>
      <c r="S23" s="166"/>
      <c r="T23" s="166"/>
      <c r="U23" s="166"/>
      <c r="V23" s="158"/>
      <c r="W23" s="156"/>
      <c r="X23" s="167"/>
      <c r="Y23" s="156"/>
      <c r="Z23" s="361" t="s">
        <v>76</v>
      </c>
      <c r="AA23" s="361"/>
      <c r="AB23" s="361"/>
      <c r="AC23" s="3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41"/>
      <c r="BE23" s="141"/>
      <c r="BF23" s="141"/>
      <c r="BG23" s="141"/>
      <c r="BH23" s="141"/>
    </row>
    <row r="24" spans="1:60 16382:16382" x14ac:dyDescent="0.25">
      <c r="A24" s="116"/>
      <c r="B24" s="117"/>
      <c r="C24" s="118"/>
      <c r="D24" s="119"/>
      <c r="E24" s="387"/>
      <c r="F24" s="387"/>
      <c r="G24" s="387"/>
      <c r="H24" s="387"/>
      <c r="I24" s="387"/>
      <c r="J24" s="387"/>
      <c r="K24" s="116"/>
      <c r="L24" s="116"/>
      <c r="M24" s="116"/>
      <c r="N24" s="120"/>
      <c r="O24" s="120"/>
      <c r="P24" s="120"/>
      <c r="Q24" s="120"/>
      <c r="R24" s="120"/>
      <c r="S24" s="120"/>
      <c r="T24" s="120"/>
      <c r="U24" s="120"/>
      <c r="V24" s="115"/>
      <c r="W24" s="116"/>
      <c r="X24" s="116"/>
      <c r="Y24" s="116"/>
      <c r="Z24" s="388"/>
      <c r="AA24" s="388"/>
      <c r="AB24" s="388"/>
      <c r="AC24" s="388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</row>
  </sheetData>
  <mergeCells count="17">
    <mergeCell ref="BC19:BD19"/>
    <mergeCell ref="BD2:BD6"/>
    <mergeCell ref="E24:J24"/>
    <mergeCell ref="Z24:AC24"/>
    <mergeCell ref="AT19:AU19"/>
    <mergeCell ref="A1:BC1"/>
    <mergeCell ref="A2:A6"/>
    <mergeCell ref="B2:B6"/>
    <mergeCell ref="AU2:AW2"/>
    <mergeCell ref="AY2:BB2"/>
    <mergeCell ref="BC2:BC6"/>
    <mergeCell ref="C3:BB3"/>
    <mergeCell ref="C5:BB5"/>
    <mergeCell ref="A19:B19"/>
    <mergeCell ref="E23:J23"/>
    <mergeCell ref="Z23:AC23"/>
    <mergeCell ref="T19:U19"/>
  </mergeCells>
  <pageMargins left="7.874015748031496E-2" right="7.874015748031496E-2" top="0.98425196850393704" bottom="0.74803149606299213" header="0.31496062992125984" footer="0.31496062992125984"/>
  <pageSetup paperSize="9" scale="3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0"/>
  <sheetViews>
    <sheetView view="pageLayout" topLeftCell="B4" zoomScale="60" zoomScaleNormal="60" zoomScalePageLayoutView="60" workbookViewId="0">
      <selection activeCell="BE24" sqref="BE24"/>
    </sheetView>
  </sheetViews>
  <sheetFormatPr defaultRowHeight="15.75" x14ac:dyDescent="0.25"/>
  <cols>
    <col min="1" max="1" width="9.140625" style="131"/>
    <col min="2" max="2" width="13.140625" style="139" customWidth="1"/>
    <col min="3" max="3" width="42.85546875" style="140" customWidth="1"/>
    <col min="4" max="42" width="6.7109375" style="70" customWidth="1"/>
    <col min="43" max="43" width="5.42578125" style="70" customWidth="1"/>
    <col min="44" max="45" width="5.7109375" style="70" customWidth="1"/>
    <col min="46" max="46" width="5.42578125" style="70" customWidth="1"/>
    <col min="47" max="47" width="5.85546875" style="70" customWidth="1"/>
    <col min="48" max="48" width="7.42578125" style="70" customWidth="1"/>
    <col min="49" max="49" width="4.85546875" style="70" customWidth="1"/>
    <col min="50" max="50" width="4.5703125" style="70" customWidth="1"/>
    <col min="51" max="51" width="5" style="70" customWidth="1"/>
    <col min="52" max="52" width="4.5703125" style="70" customWidth="1"/>
    <col min="53" max="53" width="5.140625" style="70" customWidth="1"/>
    <col min="54" max="54" width="4.7109375" style="70" customWidth="1"/>
    <col min="55" max="55" width="4.85546875" style="70" customWidth="1"/>
    <col min="56" max="56" width="8.140625" style="70" customWidth="1"/>
    <col min="57" max="58" width="6.7109375" style="70" customWidth="1"/>
    <col min="59" max="61" width="9.140625" style="70"/>
    <col min="62" max="254" width="9.140625" style="131"/>
    <col min="255" max="255" width="5.85546875" style="131" customWidth="1"/>
    <col min="256" max="256" width="9.140625" style="131"/>
    <col min="257" max="257" width="27.7109375" style="131" customWidth="1"/>
    <col min="258" max="258" width="9.140625" style="131"/>
    <col min="259" max="275" width="3.85546875" style="131" customWidth="1"/>
    <col min="276" max="276" width="5.140625" style="131" customWidth="1"/>
    <col min="277" max="277" width="5" style="131" customWidth="1"/>
    <col min="278" max="278" width="4.5703125" style="131" customWidth="1"/>
    <col min="279" max="286" width="3.85546875" style="131" customWidth="1"/>
    <col min="287" max="287" width="3.5703125" style="131" customWidth="1"/>
    <col min="288" max="301" width="3.85546875" style="131" customWidth="1"/>
    <col min="302" max="302" width="5.42578125" style="131" customWidth="1"/>
    <col min="303" max="303" width="3.85546875" style="131" customWidth="1"/>
    <col min="304" max="304" width="4.7109375" style="131" customWidth="1"/>
    <col min="305" max="310" width="3.85546875" style="131" customWidth="1"/>
    <col min="311" max="311" width="8.85546875" style="131" customWidth="1"/>
    <col min="312" max="312" width="7.85546875" style="131" customWidth="1"/>
    <col min="313" max="510" width="9.140625" style="131"/>
    <col min="511" max="511" width="5.85546875" style="131" customWidth="1"/>
    <col min="512" max="512" width="9.140625" style="131"/>
    <col min="513" max="513" width="27.7109375" style="131" customWidth="1"/>
    <col min="514" max="514" width="9.140625" style="131"/>
    <col min="515" max="531" width="3.85546875" style="131" customWidth="1"/>
    <col min="532" max="532" width="5.140625" style="131" customWidth="1"/>
    <col min="533" max="533" width="5" style="131" customWidth="1"/>
    <col min="534" max="534" width="4.5703125" style="131" customWidth="1"/>
    <col min="535" max="542" width="3.85546875" style="131" customWidth="1"/>
    <col min="543" max="543" width="3.5703125" style="131" customWidth="1"/>
    <col min="544" max="557" width="3.85546875" style="131" customWidth="1"/>
    <col min="558" max="558" width="5.42578125" style="131" customWidth="1"/>
    <col min="559" max="559" width="3.85546875" style="131" customWidth="1"/>
    <col min="560" max="560" width="4.7109375" style="131" customWidth="1"/>
    <col min="561" max="566" width="3.85546875" style="131" customWidth="1"/>
    <col min="567" max="567" width="8.85546875" style="131" customWidth="1"/>
    <col min="568" max="568" width="7.85546875" style="131" customWidth="1"/>
    <col min="569" max="766" width="9.140625" style="131"/>
    <col min="767" max="767" width="5.85546875" style="131" customWidth="1"/>
    <col min="768" max="768" width="9.140625" style="131"/>
    <col min="769" max="769" width="27.7109375" style="131" customWidth="1"/>
    <col min="770" max="770" width="9.140625" style="131"/>
    <col min="771" max="787" width="3.85546875" style="131" customWidth="1"/>
    <col min="788" max="788" width="5.140625" style="131" customWidth="1"/>
    <col min="789" max="789" width="5" style="131" customWidth="1"/>
    <col min="790" max="790" width="4.5703125" style="131" customWidth="1"/>
    <col min="791" max="798" width="3.85546875" style="131" customWidth="1"/>
    <col min="799" max="799" width="3.5703125" style="131" customWidth="1"/>
    <col min="800" max="813" width="3.85546875" style="131" customWidth="1"/>
    <col min="814" max="814" width="5.42578125" style="131" customWidth="1"/>
    <col min="815" max="815" width="3.85546875" style="131" customWidth="1"/>
    <col min="816" max="816" width="4.7109375" style="131" customWidth="1"/>
    <col min="817" max="822" width="3.85546875" style="131" customWidth="1"/>
    <col min="823" max="823" width="8.85546875" style="131" customWidth="1"/>
    <col min="824" max="824" width="7.85546875" style="131" customWidth="1"/>
    <col min="825" max="1022" width="9.140625" style="131"/>
    <col min="1023" max="1023" width="5.85546875" style="131" customWidth="1"/>
    <col min="1024" max="1024" width="9.140625" style="131"/>
    <col min="1025" max="1025" width="27.7109375" style="131" customWidth="1"/>
    <col min="1026" max="1026" width="9.140625" style="131"/>
    <col min="1027" max="1043" width="3.85546875" style="131" customWidth="1"/>
    <col min="1044" max="1044" width="5.140625" style="131" customWidth="1"/>
    <col min="1045" max="1045" width="5" style="131" customWidth="1"/>
    <col min="1046" max="1046" width="4.5703125" style="131" customWidth="1"/>
    <col min="1047" max="1054" width="3.85546875" style="131" customWidth="1"/>
    <col min="1055" max="1055" width="3.5703125" style="131" customWidth="1"/>
    <col min="1056" max="1069" width="3.85546875" style="131" customWidth="1"/>
    <col min="1070" max="1070" width="5.42578125" style="131" customWidth="1"/>
    <col min="1071" max="1071" width="3.85546875" style="131" customWidth="1"/>
    <col min="1072" max="1072" width="4.7109375" style="131" customWidth="1"/>
    <col min="1073" max="1078" width="3.85546875" style="131" customWidth="1"/>
    <col min="1079" max="1079" width="8.85546875" style="131" customWidth="1"/>
    <col min="1080" max="1080" width="7.85546875" style="131" customWidth="1"/>
    <col min="1081" max="1278" width="9.140625" style="131"/>
    <col min="1279" max="1279" width="5.85546875" style="131" customWidth="1"/>
    <col min="1280" max="1280" width="9.140625" style="131"/>
    <col min="1281" max="1281" width="27.7109375" style="131" customWidth="1"/>
    <col min="1282" max="1282" width="9.140625" style="131"/>
    <col min="1283" max="1299" width="3.85546875" style="131" customWidth="1"/>
    <col min="1300" max="1300" width="5.140625" style="131" customWidth="1"/>
    <col min="1301" max="1301" width="5" style="131" customWidth="1"/>
    <col min="1302" max="1302" width="4.5703125" style="131" customWidth="1"/>
    <col min="1303" max="1310" width="3.85546875" style="131" customWidth="1"/>
    <col min="1311" max="1311" width="3.5703125" style="131" customWidth="1"/>
    <col min="1312" max="1325" width="3.85546875" style="131" customWidth="1"/>
    <col min="1326" max="1326" width="5.42578125" style="131" customWidth="1"/>
    <col min="1327" max="1327" width="3.85546875" style="131" customWidth="1"/>
    <col min="1328" max="1328" width="4.7109375" style="131" customWidth="1"/>
    <col min="1329" max="1334" width="3.85546875" style="131" customWidth="1"/>
    <col min="1335" max="1335" width="8.85546875" style="131" customWidth="1"/>
    <col min="1336" max="1336" width="7.85546875" style="131" customWidth="1"/>
    <col min="1337" max="1534" width="9.140625" style="131"/>
    <col min="1535" max="1535" width="5.85546875" style="131" customWidth="1"/>
    <col min="1536" max="1536" width="9.140625" style="131"/>
    <col min="1537" max="1537" width="27.7109375" style="131" customWidth="1"/>
    <col min="1538" max="1538" width="9.140625" style="131"/>
    <col min="1539" max="1555" width="3.85546875" style="131" customWidth="1"/>
    <col min="1556" max="1556" width="5.140625" style="131" customWidth="1"/>
    <col min="1557" max="1557" width="5" style="131" customWidth="1"/>
    <col min="1558" max="1558" width="4.5703125" style="131" customWidth="1"/>
    <col min="1559" max="1566" width="3.85546875" style="131" customWidth="1"/>
    <col min="1567" max="1567" width="3.5703125" style="131" customWidth="1"/>
    <col min="1568" max="1581" width="3.85546875" style="131" customWidth="1"/>
    <col min="1582" max="1582" width="5.42578125" style="131" customWidth="1"/>
    <col min="1583" max="1583" width="3.85546875" style="131" customWidth="1"/>
    <col min="1584" max="1584" width="4.7109375" style="131" customWidth="1"/>
    <col min="1585" max="1590" width="3.85546875" style="131" customWidth="1"/>
    <col min="1591" max="1591" width="8.85546875" style="131" customWidth="1"/>
    <col min="1592" max="1592" width="7.85546875" style="131" customWidth="1"/>
    <col min="1593" max="1790" width="9.140625" style="131"/>
    <col min="1791" max="1791" width="5.85546875" style="131" customWidth="1"/>
    <col min="1792" max="1792" width="9.140625" style="131"/>
    <col min="1793" max="1793" width="27.7109375" style="131" customWidth="1"/>
    <col min="1794" max="1794" width="9.140625" style="131"/>
    <col min="1795" max="1811" width="3.85546875" style="131" customWidth="1"/>
    <col min="1812" max="1812" width="5.140625" style="131" customWidth="1"/>
    <col min="1813" max="1813" width="5" style="131" customWidth="1"/>
    <col min="1814" max="1814" width="4.5703125" style="131" customWidth="1"/>
    <col min="1815" max="1822" width="3.85546875" style="131" customWidth="1"/>
    <col min="1823" max="1823" width="3.5703125" style="131" customWidth="1"/>
    <col min="1824" max="1837" width="3.85546875" style="131" customWidth="1"/>
    <col min="1838" max="1838" width="5.42578125" style="131" customWidth="1"/>
    <col min="1839" max="1839" width="3.85546875" style="131" customWidth="1"/>
    <col min="1840" max="1840" width="4.7109375" style="131" customWidth="1"/>
    <col min="1841" max="1846" width="3.85546875" style="131" customWidth="1"/>
    <col min="1847" max="1847" width="8.85546875" style="131" customWidth="1"/>
    <col min="1848" max="1848" width="7.85546875" style="131" customWidth="1"/>
    <col min="1849" max="2046" width="9.140625" style="131"/>
    <col min="2047" max="2047" width="5.85546875" style="131" customWidth="1"/>
    <col min="2048" max="2048" width="9.140625" style="131"/>
    <col min="2049" max="2049" width="27.7109375" style="131" customWidth="1"/>
    <col min="2050" max="2050" width="9.140625" style="131"/>
    <col min="2051" max="2067" width="3.85546875" style="131" customWidth="1"/>
    <col min="2068" max="2068" width="5.140625" style="131" customWidth="1"/>
    <col min="2069" max="2069" width="5" style="131" customWidth="1"/>
    <col min="2070" max="2070" width="4.5703125" style="131" customWidth="1"/>
    <col min="2071" max="2078" width="3.85546875" style="131" customWidth="1"/>
    <col min="2079" max="2079" width="3.5703125" style="131" customWidth="1"/>
    <col min="2080" max="2093" width="3.85546875" style="131" customWidth="1"/>
    <col min="2094" max="2094" width="5.42578125" style="131" customWidth="1"/>
    <col min="2095" max="2095" width="3.85546875" style="131" customWidth="1"/>
    <col min="2096" max="2096" width="4.7109375" style="131" customWidth="1"/>
    <col min="2097" max="2102" width="3.85546875" style="131" customWidth="1"/>
    <col min="2103" max="2103" width="8.85546875" style="131" customWidth="1"/>
    <col min="2104" max="2104" width="7.85546875" style="131" customWidth="1"/>
    <col min="2105" max="2302" width="9.140625" style="131"/>
    <col min="2303" max="2303" width="5.85546875" style="131" customWidth="1"/>
    <col min="2304" max="2304" width="9.140625" style="131"/>
    <col min="2305" max="2305" width="27.7109375" style="131" customWidth="1"/>
    <col min="2306" max="2306" width="9.140625" style="131"/>
    <col min="2307" max="2323" width="3.85546875" style="131" customWidth="1"/>
    <col min="2324" max="2324" width="5.140625" style="131" customWidth="1"/>
    <col min="2325" max="2325" width="5" style="131" customWidth="1"/>
    <col min="2326" max="2326" width="4.5703125" style="131" customWidth="1"/>
    <col min="2327" max="2334" width="3.85546875" style="131" customWidth="1"/>
    <col min="2335" max="2335" width="3.5703125" style="131" customWidth="1"/>
    <col min="2336" max="2349" width="3.85546875" style="131" customWidth="1"/>
    <col min="2350" max="2350" width="5.42578125" style="131" customWidth="1"/>
    <col min="2351" max="2351" width="3.85546875" style="131" customWidth="1"/>
    <col min="2352" max="2352" width="4.7109375" style="131" customWidth="1"/>
    <col min="2353" max="2358" width="3.85546875" style="131" customWidth="1"/>
    <col min="2359" max="2359" width="8.85546875" style="131" customWidth="1"/>
    <col min="2360" max="2360" width="7.85546875" style="131" customWidth="1"/>
    <col min="2361" max="2558" width="9.140625" style="131"/>
    <col min="2559" max="2559" width="5.85546875" style="131" customWidth="1"/>
    <col min="2560" max="2560" width="9.140625" style="131"/>
    <col min="2561" max="2561" width="27.7109375" style="131" customWidth="1"/>
    <col min="2562" max="2562" width="9.140625" style="131"/>
    <col min="2563" max="2579" width="3.85546875" style="131" customWidth="1"/>
    <col min="2580" max="2580" width="5.140625" style="131" customWidth="1"/>
    <col min="2581" max="2581" width="5" style="131" customWidth="1"/>
    <col min="2582" max="2582" width="4.5703125" style="131" customWidth="1"/>
    <col min="2583" max="2590" width="3.85546875" style="131" customWidth="1"/>
    <col min="2591" max="2591" width="3.5703125" style="131" customWidth="1"/>
    <col min="2592" max="2605" width="3.85546875" style="131" customWidth="1"/>
    <col min="2606" max="2606" width="5.42578125" style="131" customWidth="1"/>
    <col min="2607" max="2607" width="3.85546875" style="131" customWidth="1"/>
    <col min="2608" max="2608" width="4.7109375" style="131" customWidth="1"/>
    <col min="2609" max="2614" width="3.85546875" style="131" customWidth="1"/>
    <col min="2615" max="2615" width="8.85546875" style="131" customWidth="1"/>
    <col min="2616" max="2616" width="7.85546875" style="131" customWidth="1"/>
    <col min="2617" max="2814" width="9.140625" style="131"/>
    <col min="2815" max="2815" width="5.85546875" style="131" customWidth="1"/>
    <col min="2816" max="2816" width="9.140625" style="131"/>
    <col min="2817" max="2817" width="27.7109375" style="131" customWidth="1"/>
    <col min="2818" max="2818" width="9.140625" style="131"/>
    <col min="2819" max="2835" width="3.85546875" style="131" customWidth="1"/>
    <col min="2836" max="2836" width="5.140625" style="131" customWidth="1"/>
    <col min="2837" max="2837" width="5" style="131" customWidth="1"/>
    <col min="2838" max="2838" width="4.5703125" style="131" customWidth="1"/>
    <col min="2839" max="2846" width="3.85546875" style="131" customWidth="1"/>
    <col min="2847" max="2847" width="3.5703125" style="131" customWidth="1"/>
    <col min="2848" max="2861" width="3.85546875" style="131" customWidth="1"/>
    <col min="2862" max="2862" width="5.42578125" style="131" customWidth="1"/>
    <col min="2863" max="2863" width="3.85546875" style="131" customWidth="1"/>
    <col min="2864" max="2864" width="4.7109375" style="131" customWidth="1"/>
    <col min="2865" max="2870" width="3.85546875" style="131" customWidth="1"/>
    <col min="2871" max="2871" width="8.85546875" style="131" customWidth="1"/>
    <col min="2872" max="2872" width="7.85546875" style="131" customWidth="1"/>
    <col min="2873" max="3070" width="9.140625" style="131"/>
    <col min="3071" max="3071" width="5.85546875" style="131" customWidth="1"/>
    <col min="3072" max="3072" width="9.140625" style="131"/>
    <col min="3073" max="3073" width="27.7109375" style="131" customWidth="1"/>
    <col min="3074" max="3074" width="9.140625" style="131"/>
    <col min="3075" max="3091" width="3.85546875" style="131" customWidth="1"/>
    <col min="3092" max="3092" width="5.140625" style="131" customWidth="1"/>
    <col min="3093" max="3093" width="5" style="131" customWidth="1"/>
    <col min="3094" max="3094" width="4.5703125" style="131" customWidth="1"/>
    <col min="3095" max="3102" width="3.85546875" style="131" customWidth="1"/>
    <col min="3103" max="3103" width="3.5703125" style="131" customWidth="1"/>
    <col min="3104" max="3117" width="3.85546875" style="131" customWidth="1"/>
    <col min="3118" max="3118" width="5.42578125" style="131" customWidth="1"/>
    <col min="3119" max="3119" width="3.85546875" style="131" customWidth="1"/>
    <col min="3120" max="3120" width="4.7109375" style="131" customWidth="1"/>
    <col min="3121" max="3126" width="3.85546875" style="131" customWidth="1"/>
    <col min="3127" max="3127" width="8.85546875" style="131" customWidth="1"/>
    <col min="3128" max="3128" width="7.85546875" style="131" customWidth="1"/>
    <col min="3129" max="3326" width="9.140625" style="131"/>
    <col min="3327" max="3327" width="5.85546875" style="131" customWidth="1"/>
    <col min="3328" max="3328" width="9.140625" style="131"/>
    <col min="3329" max="3329" width="27.7109375" style="131" customWidth="1"/>
    <col min="3330" max="3330" width="9.140625" style="131"/>
    <col min="3331" max="3347" width="3.85546875" style="131" customWidth="1"/>
    <col min="3348" max="3348" width="5.140625" style="131" customWidth="1"/>
    <col min="3349" max="3349" width="5" style="131" customWidth="1"/>
    <col min="3350" max="3350" width="4.5703125" style="131" customWidth="1"/>
    <col min="3351" max="3358" width="3.85546875" style="131" customWidth="1"/>
    <col min="3359" max="3359" width="3.5703125" style="131" customWidth="1"/>
    <col min="3360" max="3373" width="3.85546875" style="131" customWidth="1"/>
    <col min="3374" max="3374" width="5.42578125" style="131" customWidth="1"/>
    <col min="3375" max="3375" width="3.85546875" style="131" customWidth="1"/>
    <col min="3376" max="3376" width="4.7109375" style="131" customWidth="1"/>
    <col min="3377" max="3382" width="3.85546875" style="131" customWidth="1"/>
    <col min="3383" max="3383" width="8.85546875" style="131" customWidth="1"/>
    <col min="3384" max="3384" width="7.85546875" style="131" customWidth="1"/>
    <col min="3385" max="3582" width="9.140625" style="131"/>
    <col min="3583" max="3583" width="5.85546875" style="131" customWidth="1"/>
    <col min="3584" max="3584" width="9.140625" style="131"/>
    <col min="3585" max="3585" width="27.7109375" style="131" customWidth="1"/>
    <col min="3586" max="3586" width="9.140625" style="131"/>
    <col min="3587" max="3603" width="3.85546875" style="131" customWidth="1"/>
    <col min="3604" max="3604" width="5.140625" style="131" customWidth="1"/>
    <col min="3605" max="3605" width="5" style="131" customWidth="1"/>
    <col min="3606" max="3606" width="4.5703125" style="131" customWidth="1"/>
    <col min="3607" max="3614" width="3.85546875" style="131" customWidth="1"/>
    <col min="3615" max="3615" width="3.5703125" style="131" customWidth="1"/>
    <col min="3616" max="3629" width="3.85546875" style="131" customWidth="1"/>
    <col min="3630" max="3630" width="5.42578125" style="131" customWidth="1"/>
    <col min="3631" max="3631" width="3.85546875" style="131" customWidth="1"/>
    <col min="3632" max="3632" width="4.7109375" style="131" customWidth="1"/>
    <col min="3633" max="3638" width="3.85546875" style="131" customWidth="1"/>
    <col min="3639" max="3639" width="8.85546875" style="131" customWidth="1"/>
    <col min="3640" max="3640" width="7.85546875" style="131" customWidth="1"/>
    <col min="3641" max="3838" width="9.140625" style="131"/>
    <col min="3839" max="3839" width="5.85546875" style="131" customWidth="1"/>
    <col min="3840" max="3840" width="9.140625" style="131"/>
    <col min="3841" max="3841" width="27.7109375" style="131" customWidth="1"/>
    <col min="3842" max="3842" width="9.140625" style="131"/>
    <col min="3843" max="3859" width="3.85546875" style="131" customWidth="1"/>
    <col min="3860" max="3860" width="5.140625" style="131" customWidth="1"/>
    <col min="3861" max="3861" width="5" style="131" customWidth="1"/>
    <col min="3862" max="3862" width="4.5703125" style="131" customWidth="1"/>
    <col min="3863" max="3870" width="3.85546875" style="131" customWidth="1"/>
    <col min="3871" max="3871" width="3.5703125" style="131" customWidth="1"/>
    <col min="3872" max="3885" width="3.85546875" style="131" customWidth="1"/>
    <col min="3886" max="3886" width="5.42578125" style="131" customWidth="1"/>
    <col min="3887" max="3887" width="3.85546875" style="131" customWidth="1"/>
    <col min="3888" max="3888" width="4.7109375" style="131" customWidth="1"/>
    <col min="3889" max="3894" width="3.85546875" style="131" customWidth="1"/>
    <col min="3895" max="3895" width="8.85546875" style="131" customWidth="1"/>
    <col min="3896" max="3896" width="7.85546875" style="131" customWidth="1"/>
    <col min="3897" max="4094" width="9.140625" style="131"/>
    <col min="4095" max="4095" width="5.85546875" style="131" customWidth="1"/>
    <col min="4096" max="4096" width="9.140625" style="131"/>
    <col min="4097" max="4097" width="27.7109375" style="131" customWidth="1"/>
    <col min="4098" max="4098" width="9.140625" style="131"/>
    <col min="4099" max="4115" width="3.85546875" style="131" customWidth="1"/>
    <col min="4116" max="4116" width="5.140625" style="131" customWidth="1"/>
    <col min="4117" max="4117" width="5" style="131" customWidth="1"/>
    <col min="4118" max="4118" width="4.5703125" style="131" customWidth="1"/>
    <col min="4119" max="4126" width="3.85546875" style="131" customWidth="1"/>
    <col min="4127" max="4127" width="3.5703125" style="131" customWidth="1"/>
    <col min="4128" max="4141" width="3.85546875" style="131" customWidth="1"/>
    <col min="4142" max="4142" width="5.42578125" style="131" customWidth="1"/>
    <col min="4143" max="4143" width="3.85546875" style="131" customWidth="1"/>
    <col min="4144" max="4144" width="4.7109375" style="131" customWidth="1"/>
    <col min="4145" max="4150" width="3.85546875" style="131" customWidth="1"/>
    <col min="4151" max="4151" width="8.85546875" style="131" customWidth="1"/>
    <col min="4152" max="4152" width="7.85546875" style="131" customWidth="1"/>
    <col min="4153" max="4350" width="9.140625" style="131"/>
    <col min="4351" max="4351" width="5.85546875" style="131" customWidth="1"/>
    <col min="4352" max="4352" width="9.140625" style="131"/>
    <col min="4353" max="4353" width="27.7109375" style="131" customWidth="1"/>
    <col min="4354" max="4354" width="9.140625" style="131"/>
    <col min="4355" max="4371" width="3.85546875" style="131" customWidth="1"/>
    <col min="4372" max="4372" width="5.140625" style="131" customWidth="1"/>
    <col min="4373" max="4373" width="5" style="131" customWidth="1"/>
    <col min="4374" max="4374" width="4.5703125" style="131" customWidth="1"/>
    <col min="4375" max="4382" width="3.85546875" style="131" customWidth="1"/>
    <col min="4383" max="4383" width="3.5703125" style="131" customWidth="1"/>
    <col min="4384" max="4397" width="3.85546875" style="131" customWidth="1"/>
    <col min="4398" max="4398" width="5.42578125" style="131" customWidth="1"/>
    <col min="4399" max="4399" width="3.85546875" style="131" customWidth="1"/>
    <col min="4400" max="4400" width="4.7109375" style="131" customWidth="1"/>
    <col min="4401" max="4406" width="3.85546875" style="131" customWidth="1"/>
    <col min="4407" max="4407" width="8.85546875" style="131" customWidth="1"/>
    <col min="4408" max="4408" width="7.85546875" style="131" customWidth="1"/>
    <col min="4409" max="4606" width="9.140625" style="131"/>
    <col min="4607" max="4607" width="5.85546875" style="131" customWidth="1"/>
    <col min="4608" max="4608" width="9.140625" style="131"/>
    <col min="4609" max="4609" width="27.7109375" style="131" customWidth="1"/>
    <col min="4610" max="4610" width="9.140625" style="131"/>
    <col min="4611" max="4627" width="3.85546875" style="131" customWidth="1"/>
    <col min="4628" max="4628" width="5.140625" style="131" customWidth="1"/>
    <col min="4629" max="4629" width="5" style="131" customWidth="1"/>
    <col min="4630" max="4630" width="4.5703125" style="131" customWidth="1"/>
    <col min="4631" max="4638" width="3.85546875" style="131" customWidth="1"/>
    <col min="4639" max="4639" width="3.5703125" style="131" customWidth="1"/>
    <col min="4640" max="4653" width="3.85546875" style="131" customWidth="1"/>
    <col min="4654" max="4654" width="5.42578125" style="131" customWidth="1"/>
    <col min="4655" max="4655" width="3.85546875" style="131" customWidth="1"/>
    <col min="4656" max="4656" width="4.7109375" style="131" customWidth="1"/>
    <col min="4657" max="4662" width="3.85546875" style="131" customWidth="1"/>
    <col min="4663" max="4663" width="8.85546875" style="131" customWidth="1"/>
    <col min="4664" max="4664" width="7.85546875" style="131" customWidth="1"/>
    <col min="4665" max="4862" width="9.140625" style="131"/>
    <col min="4863" max="4863" width="5.85546875" style="131" customWidth="1"/>
    <col min="4864" max="4864" width="9.140625" style="131"/>
    <col min="4865" max="4865" width="27.7109375" style="131" customWidth="1"/>
    <col min="4866" max="4866" width="9.140625" style="131"/>
    <col min="4867" max="4883" width="3.85546875" style="131" customWidth="1"/>
    <col min="4884" max="4884" width="5.140625" style="131" customWidth="1"/>
    <col min="4885" max="4885" width="5" style="131" customWidth="1"/>
    <col min="4886" max="4886" width="4.5703125" style="131" customWidth="1"/>
    <col min="4887" max="4894" width="3.85546875" style="131" customWidth="1"/>
    <col min="4895" max="4895" width="3.5703125" style="131" customWidth="1"/>
    <col min="4896" max="4909" width="3.85546875" style="131" customWidth="1"/>
    <col min="4910" max="4910" width="5.42578125" style="131" customWidth="1"/>
    <col min="4911" max="4911" width="3.85546875" style="131" customWidth="1"/>
    <col min="4912" max="4912" width="4.7109375" style="131" customWidth="1"/>
    <col min="4913" max="4918" width="3.85546875" style="131" customWidth="1"/>
    <col min="4919" max="4919" width="8.85546875" style="131" customWidth="1"/>
    <col min="4920" max="4920" width="7.85546875" style="131" customWidth="1"/>
    <col min="4921" max="5118" width="9.140625" style="131"/>
    <col min="5119" max="5119" width="5.85546875" style="131" customWidth="1"/>
    <col min="5120" max="5120" width="9.140625" style="131"/>
    <col min="5121" max="5121" width="27.7109375" style="131" customWidth="1"/>
    <col min="5122" max="5122" width="9.140625" style="131"/>
    <col min="5123" max="5139" width="3.85546875" style="131" customWidth="1"/>
    <col min="5140" max="5140" width="5.140625" style="131" customWidth="1"/>
    <col min="5141" max="5141" width="5" style="131" customWidth="1"/>
    <col min="5142" max="5142" width="4.5703125" style="131" customWidth="1"/>
    <col min="5143" max="5150" width="3.85546875" style="131" customWidth="1"/>
    <col min="5151" max="5151" width="3.5703125" style="131" customWidth="1"/>
    <col min="5152" max="5165" width="3.85546875" style="131" customWidth="1"/>
    <col min="5166" max="5166" width="5.42578125" style="131" customWidth="1"/>
    <col min="5167" max="5167" width="3.85546875" style="131" customWidth="1"/>
    <col min="5168" max="5168" width="4.7109375" style="131" customWidth="1"/>
    <col min="5169" max="5174" width="3.85546875" style="131" customWidth="1"/>
    <col min="5175" max="5175" width="8.85546875" style="131" customWidth="1"/>
    <col min="5176" max="5176" width="7.85546875" style="131" customWidth="1"/>
    <col min="5177" max="5374" width="9.140625" style="131"/>
    <col min="5375" max="5375" width="5.85546875" style="131" customWidth="1"/>
    <col min="5376" max="5376" width="9.140625" style="131"/>
    <col min="5377" max="5377" width="27.7109375" style="131" customWidth="1"/>
    <col min="5378" max="5378" width="9.140625" style="131"/>
    <col min="5379" max="5395" width="3.85546875" style="131" customWidth="1"/>
    <col min="5396" max="5396" width="5.140625" style="131" customWidth="1"/>
    <col min="5397" max="5397" width="5" style="131" customWidth="1"/>
    <col min="5398" max="5398" width="4.5703125" style="131" customWidth="1"/>
    <col min="5399" max="5406" width="3.85546875" style="131" customWidth="1"/>
    <col min="5407" max="5407" width="3.5703125" style="131" customWidth="1"/>
    <col min="5408" max="5421" width="3.85546875" style="131" customWidth="1"/>
    <col min="5422" max="5422" width="5.42578125" style="131" customWidth="1"/>
    <col min="5423" max="5423" width="3.85546875" style="131" customWidth="1"/>
    <col min="5424" max="5424" width="4.7109375" style="131" customWidth="1"/>
    <col min="5425" max="5430" width="3.85546875" style="131" customWidth="1"/>
    <col min="5431" max="5431" width="8.85546875" style="131" customWidth="1"/>
    <col min="5432" max="5432" width="7.85546875" style="131" customWidth="1"/>
    <col min="5433" max="5630" width="9.140625" style="131"/>
    <col min="5631" max="5631" width="5.85546875" style="131" customWidth="1"/>
    <col min="5632" max="5632" width="9.140625" style="131"/>
    <col min="5633" max="5633" width="27.7109375" style="131" customWidth="1"/>
    <col min="5634" max="5634" width="9.140625" style="131"/>
    <col min="5635" max="5651" width="3.85546875" style="131" customWidth="1"/>
    <col min="5652" max="5652" width="5.140625" style="131" customWidth="1"/>
    <col min="5653" max="5653" width="5" style="131" customWidth="1"/>
    <col min="5654" max="5654" width="4.5703125" style="131" customWidth="1"/>
    <col min="5655" max="5662" width="3.85546875" style="131" customWidth="1"/>
    <col min="5663" max="5663" width="3.5703125" style="131" customWidth="1"/>
    <col min="5664" max="5677" width="3.85546875" style="131" customWidth="1"/>
    <col min="5678" max="5678" width="5.42578125" style="131" customWidth="1"/>
    <col min="5679" max="5679" width="3.85546875" style="131" customWidth="1"/>
    <col min="5680" max="5680" width="4.7109375" style="131" customWidth="1"/>
    <col min="5681" max="5686" width="3.85546875" style="131" customWidth="1"/>
    <col min="5687" max="5687" width="8.85546875" style="131" customWidth="1"/>
    <col min="5688" max="5688" width="7.85546875" style="131" customWidth="1"/>
    <col min="5689" max="5886" width="9.140625" style="131"/>
    <col min="5887" max="5887" width="5.85546875" style="131" customWidth="1"/>
    <col min="5888" max="5888" width="9.140625" style="131"/>
    <col min="5889" max="5889" width="27.7109375" style="131" customWidth="1"/>
    <col min="5890" max="5890" width="9.140625" style="131"/>
    <col min="5891" max="5907" width="3.85546875" style="131" customWidth="1"/>
    <col min="5908" max="5908" width="5.140625" style="131" customWidth="1"/>
    <col min="5909" max="5909" width="5" style="131" customWidth="1"/>
    <col min="5910" max="5910" width="4.5703125" style="131" customWidth="1"/>
    <col min="5911" max="5918" width="3.85546875" style="131" customWidth="1"/>
    <col min="5919" max="5919" width="3.5703125" style="131" customWidth="1"/>
    <col min="5920" max="5933" width="3.85546875" style="131" customWidth="1"/>
    <col min="5934" max="5934" width="5.42578125" style="131" customWidth="1"/>
    <col min="5935" max="5935" width="3.85546875" style="131" customWidth="1"/>
    <col min="5936" max="5936" width="4.7109375" style="131" customWidth="1"/>
    <col min="5937" max="5942" width="3.85546875" style="131" customWidth="1"/>
    <col min="5943" max="5943" width="8.85546875" style="131" customWidth="1"/>
    <col min="5944" max="5944" width="7.85546875" style="131" customWidth="1"/>
    <col min="5945" max="6142" width="9.140625" style="131"/>
    <col min="6143" max="6143" width="5.85546875" style="131" customWidth="1"/>
    <col min="6144" max="6144" width="9.140625" style="131"/>
    <col min="6145" max="6145" width="27.7109375" style="131" customWidth="1"/>
    <col min="6146" max="6146" width="9.140625" style="131"/>
    <col min="6147" max="6163" width="3.85546875" style="131" customWidth="1"/>
    <col min="6164" max="6164" width="5.140625" style="131" customWidth="1"/>
    <col min="6165" max="6165" width="5" style="131" customWidth="1"/>
    <col min="6166" max="6166" width="4.5703125" style="131" customWidth="1"/>
    <col min="6167" max="6174" width="3.85546875" style="131" customWidth="1"/>
    <col min="6175" max="6175" width="3.5703125" style="131" customWidth="1"/>
    <col min="6176" max="6189" width="3.85546875" style="131" customWidth="1"/>
    <col min="6190" max="6190" width="5.42578125" style="131" customWidth="1"/>
    <col min="6191" max="6191" width="3.85546875" style="131" customWidth="1"/>
    <col min="6192" max="6192" width="4.7109375" style="131" customWidth="1"/>
    <col min="6193" max="6198" width="3.85546875" style="131" customWidth="1"/>
    <col min="6199" max="6199" width="8.85546875" style="131" customWidth="1"/>
    <col min="6200" max="6200" width="7.85546875" style="131" customWidth="1"/>
    <col min="6201" max="6398" width="9.140625" style="131"/>
    <col min="6399" max="6399" width="5.85546875" style="131" customWidth="1"/>
    <col min="6400" max="6400" width="9.140625" style="131"/>
    <col min="6401" max="6401" width="27.7109375" style="131" customWidth="1"/>
    <col min="6402" max="6402" width="9.140625" style="131"/>
    <col min="6403" max="6419" width="3.85546875" style="131" customWidth="1"/>
    <col min="6420" max="6420" width="5.140625" style="131" customWidth="1"/>
    <col min="6421" max="6421" width="5" style="131" customWidth="1"/>
    <col min="6422" max="6422" width="4.5703125" style="131" customWidth="1"/>
    <col min="6423" max="6430" width="3.85546875" style="131" customWidth="1"/>
    <col min="6431" max="6431" width="3.5703125" style="131" customWidth="1"/>
    <col min="6432" max="6445" width="3.85546875" style="131" customWidth="1"/>
    <col min="6446" max="6446" width="5.42578125" style="131" customWidth="1"/>
    <col min="6447" max="6447" width="3.85546875" style="131" customWidth="1"/>
    <col min="6448" max="6448" width="4.7109375" style="131" customWidth="1"/>
    <col min="6449" max="6454" width="3.85546875" style="131" customWidth="1"/>
    <col min="6455" max="6455" width="8.85546875" style="131" customWidth="1"/>
    <col min="6456" max="6456" width="7.85546875" style="131" customWidth="1"/>
    <col min="6457" max="6654" width="9.140625" style="131"/>
    <col min="6655" max="6655" width="5.85546875" style="131" customWidth="1"/>
    <col min="6656" max="6656" width="9.140625" style="131"/>
    <col min="6657" max="6657" width="27.7109375" style="131" customWidth="1"/>
    <col min="6658" max="6658" width="9.140625" style="131"/>
    <col min="6659" max="6675" width="3.85546875" style="131" customWidth="1"/>
    <col min="6676" max="6676" width="5.140625" style="131" customWidth="1"/>
    <col min="6677" max="6677" width="5" style="131" customWidth="1"/>
    <col min="6678" max="6678" width="4.5703125" style="131" customWidth="1"/>
    <col min="6679" max="6686" width="3.85546875" style="131" customWidth="1"/>
    <col min="6687" max="6687" width="3.5703125" style="131" customWidth="1"/>
    <col min="6688" max="6701" width="3.85546875" style="131" customWidth="1"/>
    <col min="6702" max="6702" width="5.42578125" style="131" customWidth="1"/>
    <col min="6703" max="6703" width="3.85546875" style="131" customWidth="1"/>
    <col min="6704" max="6704" width="4.7109375" style="131" customWidth="1"/>
    <col min="6705" max="6710" width="3.85546875" style="131" customWidth="1"/>
    <col min="6711" max="6711" width="8.85546875" style="131" customWidth="1"/>
    <col min="6712" max="6712" width="7.85546875" style="131" customWidth="1"/>
    <col min="6713" max="6910" width="9.140625" style="131"/>
    <col min="6911" max="6911" width="5.85546875" style="131" customWidth="1"/>
    <col min="6912" max="6912" width="9.140625" style="131"/>
    <col min="6913" max="6913" width="27.7109375" style="131" customWidth="1"/>
    <col min="6914" max="6914" width="9.140625" style="131"/>
    <col min="6915" max="6931" width="3.85546875" style="131" customWidth="1"/>
    <col min="6932" max="6932" width="5.140625" style="131" customWidth="1"/>
    <col min="6933" max="6933" width="5" style="131" customWidth="1"/>
    <col min="6934" max="6934" width="4.5703125" style="131" customWidth="1"/>
    <col min="6935" max="6942" width="3.85546875" style="131" customWidth="1"/>
    <col min="6943" max="6943" width="3.5703125" style="131" customWidth="1"/>
    <col min="6944" max="6957" width="3.85546875" style="131" customWidth="1"/>
    <col min="6958" max="6958" width="5.42578125" style="131" customWidth="1"/>
    <col min="6959" max="6959" width="3.85546875" style="131" customWidth="1"/>
    <col min="6960" max="6960" width="4.7109375" style="131" customWidth="1"/>
    <col min="6961" max="6966" width="3.85546875" style="131" customWidth="1"/>
    <col min="6967" max="6967" width="8.85546875" style="131" customWidth="1"/>
    <col min="6968" max="6968" width="7.85546875" style="131" customWidth="1"/>
    <col min="6969" max="7166" width="9.140625" style="131"/>
    <col min="7167" max="7167" width="5.85546875" style="131" customWidth="1"/>
    <col min="7168" max="7168" width="9.140625" style="131"/>
    <col min="7169" max="7169" width="27.7109375" style="131" customWidth="1"/>
    <col min="7170" max="7170" width="9.140625" style="131"/>
    <col min="7171" max="7187" width="3.85546875" style="131" customWidth="1"/>
    <col min="7188" max="7188" width="5.140625" style="131" customWidth="1"/>
    <col min="7189" max="7189" width="5" style="131" customWidth="1"/>
    <col min="7190" max="7190" width="4.5703125" style="131" customWidth="1"/>
    <col min="7191" max="7198" width="3.85546875" style="131" customWidth="1"/>
    <col min="7199" max="7199" width="3.5703125" style="131" customWidth="1"/>
    <col min="7200" max="7213" width="3.85546875" style="131" customWidth="1"/>
    <col min="7214" max="7214" width="5.42578125" style="131" customWidth="1"/>
    <col min="7215" max="7215" width="3.85546875" style="131" customWidth="1"/>
    <col min="7216" max="7216" width="4.7109375" style="131" customWidth="1"/>
    <col min="7217" max="7222" width="3.85546875" style="131" customWidth="1"/>
    <col min="7223" max="7223" width="8.85546875" style="131" customWidth="1"/>
    <col min="7224" max="7224" width="7.85546875" style="131" customWidth="1"/>
    <col min="7225" max="7422" width="9.140625" style="131"/>
    <col min="7423" max="7423" width="5.85546875" style="131" customWidth="1"/>
    <col min="7424" max="7424" width="9.140625" style="131"/>
    <col min="7425" max="7425" width="27.7109375" style="131" customWidth="1"/>
    <col min="7426" max="7426" width="9.140625" style="131"/>
    <col min="7427" max="7443" width="3.85546875" style="131" customWidth="1"/>
    <col min="7444" max="7444" width="5.140625" style="131" customWidth="1"/>
    <col min="7445" max="7445" width="5" style="131" customWidth="1"/>
    <col min="7446" max="7446" width="4.5703125" style="131" customWidth="1"/>
    <col min="7447" max="7454" width="3.85546875" style="131" customWidth="1"/>
    <col min="7455" max="7455" width="3.5703125" style="131" customWidth="1"/>
    <col min="7456" max="7469" width="3.85546875" style="131" customWidth="1"/>
    <col min="7470" max="7470" width="5.42578125" style="131" customWidth="1"/>
    <col min="7471" max="7471" width="3.85546875" style="131" customWidth="1"/>
    <col min="7472" max="7472" width="4.7109375" style="131" customWidth="1"/>
    <col min="7473" max="7478" width="3.85546875" style="131" customWidth="1"/>
    <col min="7479" max="7479" width="8.85546875" style="131" customWidth="1"/>
    <col min="7480" max="7480" width="7.85546875" style="131" customWidth="1"/>
    <col min="7481" max="7678" width="9.140625" style="131"/>
    <col min="7679" max="7679" width="5.85546875" style="131" customWidth="1"/>
    <col min="7680" max="7680" width="9.140625" style="131"/>
    <col min="7681" max="7681" width="27.7109375" style="131" customWidth="1"/>
    <col min="7682" max="7682" width="9.140625" style="131"/>
    <col min="7683" max="7699" width="3.85546875" style="131" customWidth="1"/>
    <col min="7700" max="7700" width="5.140625" style="131" customWidth="1"/>
    <col min="7701" max="7701" width="5" style="131" customWidth="1"/>
    <col min="7702" max="7702" width="4.5703125" style="131" customWidth="1"/>
    <col min="7703" max="7710" width="3.85546875" style="131" customWidth="1"/>
    <col min="7711" max="7711" width="3.5703125" style="131" customWidth="1"/>
    <col min="7712" max="7725" width="3.85546875" style="131" customWidth="1"/>
    <col min="7726" max="7726" width="5.42578125" style="131" customWidth="1"/>
    <col min="7727" max="7727" width="3.85546875" style="131" customWidth="1"/>
    <col min="7728" max="7728" width="4.7109375" style="131" customWidth="1"/>
    <col min="7729" max="7734" width="3.85546875" style="131" customWidth="1"/>
    <col min="7735" max="7735" width="8.85546875" style="131" customWidth="1"/>
    <col min="7736" max="7736" width="7.85546875" style="131" customWidth="1"/>
    <col min="7737" max="7934" width="9.140625" style="131"/>
    <col min="7935" max="7935" width="5.85546875" style="131" customWidth="1"/>
    <col min="7936" max="7936" width="9.140625" style="131"/>
    <col min="7937" max="7937" width="27.7109375" style="131" customWidth="1"/>
    <col min="7938" max="7938" width="9.140625" style="131"/>
    <col min="7939" max="7955" width="3.85546875" style="131" customWidth="1"/>
    <col min="7956" max="7956" width="5.140625" style="131" customWidth="1"/>
    <col min="7957" max="7957" width="5" style="131" customWidth="1"/>
    <col min="7958" max="7958" width="4.5703125" style="131" customWidth="1"/>
    <col min="7959" max="7966" width="3.85546875" style="131" customWidth="1"/>
    <col min="7967" max="7967" width="3.5703125" style="131" customWidth="1"/>
    <col min="7968" max="7981" width="3.85546875" style="131" customWidth="1"/>
    <col min="7982" max="7982" width="5.42578125" style="131" customWidth="1"/>
    <col min="7983" max="7983" width="3.85546875" style="131" customWidth="1"/>
    <col min="7984" max="7984" width="4.7109375" style="131" customWidth="1"/>
    <col min="7985" max="7990" width="3.85546875" style="131" customWidth="1"/>
    <col min="7991" max="7991" width="8.85546875" style="131" customWidth="1"/>
    <col min="7992" max="7992" width="7.85546875" style="131" customWidth="1"/>
    <col min="7993" max="8190" width="9.140625" style="131"/>
    <col min="8191" max="8191" width="5.85546875" style="131" customWidth="1"/>
    <col min="8192" max="8192" width="9.140625" style="131"/>
    <col min="8193" max="8193" width="27.7109375" style="131" customWidth="1"/>
    <col min="8194" max="8194" width="9.140625" style="131"/>
    <col min="8195" max="8211" width="3.85546875" style="131" customWidth="1"/>
    <col min="8212" max="8212" width="5.140625" style="131" customWidth="1"/>
    <col min="8213" max="8213" width="5" style="131" customWidth="1"/>
    <col min="8214" max="8214" width="4.5703125" style="131" customWidth="1"/>
    <col min="8215" max="8222" width="3.85546875" style="131" customWidth="1"/>
    <col min="8223" max="8223" width="3.5703125" style="131" customWidth="1"/>
    <col min="8224" max="8237" width="3.85546875" style="131" customWidth="1"/>
    <col min="8238" max="8238" width="5.42578125" style="131" customWidth="1"/>
    <col min="8239" max="8239" width="3.85546875" style="131" customWidth="1"/>
    <col min="8240" max="8240" width="4.7109375" style="131" customWidth="1"/>
    <col min="8241" max="8246" width="3.85546875" style="131" customWidth="1"/>
    <col min="8247" max="8247" width="8.85546875" style="131" customWidth="1"/>
    <col min="8248" max="8248" width="7.85546875" style="131" customWidth="1"/>
    <col min="8249" max="8446" width="9.140625" style="131"/>
    <col min="8447" max="8447" width="5.85546875" style="131" customWidth="1"/>
    <col min="8448" max="8448" width="9.140625" style="131"/>
    <col min="8449" max="8449" width="27.7109375" style="131" customWidth="1"/>
    <col min="8450" max="8450" width="9.140625" style="131"/>
    <col min="8451" max="8467" width="3.85546875" style="131" customWidth="1"/>
    <col min="8468" max="8468" width="5.140625" style="131" customWidth="1"/>
    <col min="8469" max="8469" width="5" style="131" customWidth="1"/>
    <col min="8470" max="8470" width="4.5703125" style="131" customWidth="1"/>
    <col min="8471" max="8478" width="3.85546875" style="131" customWidth="1"/>
    <col min="8479" max="8479" width="3.5703125" style="131" customWidth="1"/>
    <col min="8480" max="8493" width="3.85546875" style="131" customWidth="1"/>
    <col min="8494" max="8494" width="5.42578125" style="131" customWidth="1"/>
    <col min="8495" max="8495" width="3.85546875" style="131" customWidth="1"/>
    <col min="8496" max="8496" width="4.7109375" style="131" customWidth="1"/>
    <col min="8497" max="8502" width="3.85546875" style="131" customWidth="1"/>
    <col min="8503" max="8503" width="8.85546875" style="131" customWidth="1"/>
    <col min="8504" max="8504" width="7.85546875" style="131" customWidth="1"/>
    <col min="8505" max="8702" width="9.140625" style="131"/>
    <col min="8703" max="8703" width="5.85546875" style="131" customWidth="1"/>
    <col min="8704" max="8704" width="9.140625" style="131"/>
    <col min="8705" max="8705" width="27.7109375" style="131" customWidth="1"/>
    <col min="8706" max="8706" width="9.140625" style="131"/>
    <col min="8707" max="8723" width="3.85546875" style="131" customWidth="1"/>
    <col min="8724" max="8724" width="5.140625" style="131" customWidth="1"/>
    <col min="8725" max="8725" width="5" style="131" customWidth="1"/>
    <col min="8726" max="8726" width="4.5703125" style="131" customWidth="1"/>
    <col min="8727" max="8734" width="3.85546875" style="131" customWidth="1"/>
    <col min="8735" max="8735" width="3.5703125" style="131" customWidth="1"/>
    <col min="8736" max="8749" width="3.85546875" style="131" customWidth="1"/>
    <col min="8750" max="8750" width="5.42578125" style="131" customWidth="1"/>
    <col min="8751" max="8751" width="3.85546875" style="131" customWidth="1"/>
    <col min="8752" max="8752" width="4.7109375" style="131" customWidth="1"/>
    <col min="8753" max="8758" width="3.85546875" style="131" customWidth="1"/>
    <col min="8759" max="8759" width="8.85546875" style="131" customWidth="1"/>
    <col min="8760" max="8760" width="7.85546875" style="131" customWidth="1"/>
    <col min="8761" max="8958" width="9.140625" style="131"/>
    <col min="8959" max="8959" width="5.85546875" style="131" customWidth="1"/>
    <col min="8960" max="8960" width="9.140625" style="131"/>
    <col min="8961" max="8961" width="27.7109375" style="131" customWidth="1"/>
    <col min="8962" max="8962" width="9.140625" style="131"/>
    <col min="8963" max="8979" width="3.85546875" style="131" customWidth="1"/>
    <col min="8980" max="8980" width="5.140625" style="131" customWidth="1"/>
    <col min="8981" max="8981" width="5" style="131" customWidth="1"/>
    <col min="8982" max="8982" width="4.5703125" style="131" customWidth="1"/>
    <col min="8983" max="8990" width="3.85546875" style="131" customWidth="1"/>
    <col min="8991" max="8991" width="3.5703125" style="131" customWidth="1"/>
    <col min="8992" max="9005" width="3.85546875" style="131" customWidth="1"/>
    <col min="9006" max="9006" width="5.42578125" style="131" customWidth="1"/>
    <col min="9007" max="9007" width="3.85546875" style="131" customWidth="1"/>
    <col min="9008" max="9008" width="4.7109375" style="131" customWidth="1"/>
    <col min="9009" max="9014" width="3.85546875" style="131" customWidth="1"/>
    <col min="9015" max="9015" width="8.85546875" style="131" customWidth="1"/>
    <col min="9016" max="9016" width="7.85546875" style="131" customWidth="1"/>
    <col min="9017" max="9214" width="9.140625" style="131"/>
    <col min="9215" max="9215" width="5.85546875" style="131" customWidth="1"/>
    <col min="9216" max="9216" width="9.140625" style="131"/>
    <col min="9217" max="9217" width="27.7109375" style="131" customWidth="1"/>
    <col min="9218" max="9218" width="9.140625" style="131"/>
    <col min="9219" max="9235" width="3.85546875" style="131" customWidth="1"/>
    <col min="9236" max="9236" width="5.140625" style="131" customWidth="1"/>
    <col min="9237" max="9237" width="5" style="131" customWidth="1"/>
    <col min="9238" max="9238" width="4.5703125" style="131" customWidth="1"/>
    <col min="9239" max="9246" width="3.85546875" style="131" customWidth="1"/>
    <col min="9247" max="9247" width="3.5703125" style="131" customWidth="1"/>
    <col min="9248" max="9261" width="3.85546875" style="131" customWidth="1"/>
    <col min="9262" max="9262" width="5.42578125" style="131" customWidth="1"/>
    <col min="9263" max="9263" width="3.85546875" style="131" customWidth="1"/>
    <col min="9264" max="9264" width="4.7109375" style="131" customWidth="1"/>
    <col min="9265" max="9270" width="3.85546875" style="131" customWidth="1"/>
    <col min="9271" max="9271" width="8.85546875" style="131" customWidth="1"/>
    <col min="9272" max="9272" width="7.85546875" style="131" customWidth="1"/>
    <col min="9273" max="9470" width="9.140625" style="131"/>
    <col min="9471" max="9471" width="5.85546875" style="131" customWidth="1"/>
    <col min="9472" max="9472" width="9.140625" style="131"/>
    <col min="9473" max="9473" width="27.7109375" style="131" customWidth="1"/>
    <col min="9474" max="9474" width="9.140625" style="131"/>
    <col min="9475" max="9491" width="3.85546875" style="131" customWidth="1"/>
    <col min="9492" max="9492" width="5.140625" style="131" customWidth="1"/>
    <col min="9493" max="9493" width="5" style="131" customWidth="1"/>
    <col min="9494" max="9494" width="4.5703125" style="131" customWidth="1"/>
    <col min="9495" max="9502" width="3.85546875" style="131" customWidth="1"/>
    <col min="9503" max="9503" width="3.5703125" style="131" customWidth="1"/>
    <col min="9504" max="9517" width="3.85546875" style="131" customWidth="1"/>
    <col min="9518" max="9518" width="5.42578125" style="131" customWidth="1"/>
    <col min="9519" max="9519" width="3.85546875" style="131" customWidth="1"/>
    <col min="9520" max="9520" width="4.7109375" style="131" customWidth="1"/>
    <col min="9521" max="9526" width="3.85546875" style="131" customWidth="1"/>
    <col min="9527" max="9527" width="8.85546875" style="131" customWidth="1"/>
    <col min="9528" max="9528" width="7.85546875" style="131" customWidth="1"/>
    <col min="9529" max="9726" width="9.140625" style="131"/>
    <col min="9727" max="9727" width="5.85546875" style="131" customWidth="1"/>
    <col min="9728" max="9728" width="9.140625" style="131"/>
    <col min="9729" max="9729" width="27.7109375" style="131" customWidth="1"/>
    <col min="9730" max="9730" width="9.140625" style="131"/>
    <col min="9731" max="9747" width="3.85546875" style="131" customWidth="1"/>
    <col min="9748" max="9748" width="5.140625" style="131" customWidth="1"/>
    <col min="9749" max="9749" width="5" style="131" customWidth="1"/>
    <col min="9750" max="9750" width="4.5703125" style="131" customWidth="1"/>
    <col min="9751" max="9758" width="3.85546875" style="131" customWidth="1"/>
    <col min="9759" max="9759" width="3.5703125" style="131" customWidth="1"/>
    <col min="9760" max="9773" width="3.85546875" style="131" customWidth="1"/>
    <col min="9774" max="9774" width="5.42578125" style="131" customWidth="1"/>
    <col min="9775" max="9775" width="3.85546875" style="131" customWidth="1"/>
    <col min="9776" max="9776" width="4.7109375" style="131" customWidth="1"/>
    <col min="9777" max="9782" width="3.85546875" style="131" customWidth="1"/>
    <col min="9783" max="9783" width="8.85546875" style="131" customWidth="1"/>
    <col min="9784" max="9784" width="7.85546875" style="131" customWidth="1"/>
    <col min="9785" max="9982" width="9.140625" style="131"/>
    <col min="9983" max="9983" width="5.85546875" style="131" customWidth="1"/>
    <col min="9984" max="9984" width="9.140625" style="131"/>
    <col min="9985" max="9985" width="27.7109375" style="131" customWidth="1"/>
    <col min="9986" max="9986" width="9.140625" style="131"/>
    <col min="9987" max="10003" width="3.85546875" style="131" customWidth="1"/>
    <col min="10004" max="10004" width="5.140625" style="131" customWidth="1"/>
    <col min="10005" max="10005" width="5" style="131" customWidth="1"/>
    <col min="10006" max="10006" width="4.5703125" style="131" customWidth="1"/>
    <col min="10007" max="10014" width="3.85546875" style="131" customWidth="1"/>
    <col min="10015" max="10015" width="3.5703125" style="131" customWidth="1"/>
    <col min="10016" max="10029" width="3.85546875" style="131" customWidth="1"/>
    <col min="10030" max="10030" width="5.42578125" style="131" customWidth="1"/>
    <col min="10031" max="10031" width="3.85546875" style="131" customWidth="1"/>
    <col min="10032" max="10032" width="4.7109375" style="131" customWidth="1"/>
    <col min="10033" max="10038" width="3.85546875" style="131" customWidth="1"/>
    <col min="10039" max="10039" width="8.85546875" style="131" customWidth="1"/>
    <col min="10040" max="10040" width="7.85546875" style="131" customWidth="1"/>
    <col min="10041" max="10238" width="9.140625" style="131"/>
    <col min="10239" max="10239" width="5.85546875" style="131" customWidth="1"/>
    <col min="10240" max="10240" width="9.140625" style="131"/>
    <col min="10241" max="10241" width="27.7109375" style="131" customWidth="1"/>
    <col min="10242" max="10242" width="9.140625" style="131"/>
    <col min="10243" max="10259" width="3.85546875" style="131" customWidth="1"/>
    <col min="10260" max="10260" width="5.140625" style="131" customWidth="1"/>
    <col min="10261" max="10261" width="5" style="131" customWidth="1"/>
    <col min="10262" max="10262" width="4.5703125" style="131" customWidth="1"/>
    <col min="10263" max="10270" width="3.85546875" style="131" customWidth="1"/>
    <col min="10271" max="10271" width="3.5703125" style="131" customWidth="1"/>
    <col min="10272" max="10285" width="3.85546875" style="131" customWidth="1"/>
    <col min="10286" max="10286" width="5.42578125" style="131" customWidth="1"/>
    <col min="10287" max="10287" width="3.85546875" style="131" customWidth="1"/>
    <col min="10288" max="10288" width="4.7109375" style="131" customWidth="1"/>
    <col min="10289" max="10294" width="3.85546875" style="131" customWidth="1"/>
    <col min="10295" max="10295" width="8.85546875" style="131" customWidth="1"/>
    <col min="10296" max="10296" width="7.85546875" style="131" customWidth="1"/>
    <col min="10297" max="10494" width="9.140625" style="131"/>
    <col min="10495" max="10495" width="5.85546875" style="131" customWidth="1"/>
    <col min="10496" max="10496" width="9.140625" style="131"/>
    <col min="10497" max="10497" width="27.7109375" style="131" customWidth="1"/>
    <col min="10498" max="10498" width="9.140625" style="131"/>
    <col min="10499" max="10515" width="3.85546875" style="131" customWidth="1"/>
    <col min="10516" max="10516" width="5.140625" style="131" customWidth="1"/>
    <col min="10517" max="10517" width="5" style="131" customWidth="1"/>
    <col min="10518" max="10518" width="4.5703125" style="131" customWidth="1"/>
    <col min="10519" max="10526" width="3.85546875" style="131" customWidth="1"/>
    <col min="10527" max="10527" width="3.5703125" style="131" customWidth="1"/>
    <col min="10528" max="10541" width="3.85546875" style="131" customWidth="1"/>
    <col min="10542" max="10542" width="5.42578125" style="131" customWidth="1"/>
    <col min="10543" max="10543" width="3.85546875" style="131" customWidth="1"/>
    <col min="10544" max="10544" width="4.7109375" style="131" customWidth="1"/>
    <col min="10545" max="10550" width="3.85546875" style="131" customWidth="1"/>
    <col min="10551" max="10551" width="8.85546875" style="131" customWidth="1"/>
    <col min="10552" max="10552" width="7.85546875" style="131" customWidth="1"/>
    <col min="10553" max="10750" width="9.140625" style="131"/>
    <col min="10751" max="10751" width="5.85546875" style="131" customWidth="1"/>
    <col min="10752" max="10752" width="9.140625" style="131"/>
    <col min="10753" max="10753" width="27.7109375" style="131" customWidth="1"/>
    <col min="10754" max="10754" width="9.140625" style="131"/>
    <col min="10755" max="10771" width="3.85546875" style="131" customWidth="1"/>
    <col min="10772" max="10772" width="5.140625" style="131" customWidth="1"/>
    <col min="10773" max="10773" width="5" style="131" customWidth="1"/>
    <col min="10774" max="10774" width="4.5703125" style="131" customWidth="1"/>
    <col min="10775" max="10782" width="3.85546875" style="131" customWidth="1"/>
    <col min="10783" max="10783" width="3.5703125" style="131" customWidth="1"/>
    <col min="10784" max="10797" width="3.85546875" style="131" customWidth="1"/>
    <col min="10798" max="10798" width="5.42578125" style="131" customWidth="1"/>
    <col min="10799" max="10799" width="3.85546875" style="131" customWidth="1"/>
    <col min="10800" max="10800" width="4.7109375" style="131" customWidth="1"/>
    <col min="10801" max="10806" width="3.85546875" style="131" customWidth="1"/>
    <col min="10807" max="10807" width="8.85546875" style="131" customWidth="1"/>
    <col min="10808" max="10808" width="7.85546875" style="131" customWidth="1"/>
    <col min="10809" max="11006" width="9.140625" style="131"/>
    <col min="11007" max="11007" width="5.85546875" style="131" customWidth="1"/>
    <col min="11008" max="11008" width="9.140625" style="131"/>
    <col min="11009" max="11009" width="27.7109375" style="131" customWidth="1"/>
    <col min="11010" max="11010" width="9.140625" style="131"/>
    <col min="11011" max="11027" width="3.85546875" style="131" customWidth="1"/>
    <col min="11028" max="11028" width="5.140625" style="131" customWidth="1"/>
    <col min="11029" max="11029" width="5" style="131" customWidth="1"/>
    <col min="11030" max="11030" width="4.5703125" style="131" customWidth="1"/>
    <col min="11031" max="11038" width="3.85546875" style="131" customWidth="1"/>
    <col min="11039" max="11039" width="3.5703125" style="131" customWidth="1"/>
    <col min="11040" max="11053" width="3.85546875" style="131" customWidth="1"/>
    <col min="11054" max="11054" width="5.42578125" style="131" customWidth="1"/>
    <col min="11055" max="11055" width="3.85546875" style="131" customWidth="1"/>
    <col min="11056" max="11056" width="4.7109375" style="131" customWidth="1"/>
    <col min="11057" max="11062" width="3.85546875" style="131" customWidth="1"/>
    <col min="11063" max="11063" width="8.85546875" style="131" customWidth="1"/>
    <col min="11064" max="11064" width="7.85546875" style="131" customWidth="1"/>
    <col min="11065" max="11262" width="9.140625" style="131"/>
    <col min="11263" max="11263" width="5.85546875" style="131" customWidth="1"/>
    <col min="11264" max="11264" width="9.140625" style="131"/>
    <col min="11265" max="11265" width="27.7109375" style="131" customWidth="1"/>
    <col min="11266" max="11266" width="9.140625" style="131"/>
    <col min="11267" max="11283" width="3.85546875" style="131" customWidth="1"/>
    <col min="11284" max="11284" width="5.140625" style="131" customWidth="1"/>
    <col min="11285" max="11285" width="5" style="131" customWidth="1"/>
    <col min="11286" max="11286" width="4.5703125" style="131" customWidth="1"/>
    <col min="11287" max="11294" width="3.85546875" style="131" customWidth="1"/>
    <col min="11295" max="11295" width="3.5703125" style="131" customWidth="1"/>
    <col min="11296" max="11309" width="3.85546875" style="131" customWidth="1"/>
    <col min="11310" max="11310" width="5.42578125" style="131" customWidth="1"/>
    <col min="11311" max="11311" width="3.85546875" style="131" customWidth="1"/>
    <col min="11312" max="11312" width="4.7109375" style="131" customWidth="1"/>
    <col min="11313" max="11318" width="3.85546875" style="131" customWidth="1"/>
    <col min="11319" max="11319" width="8.85546875" style="131" customWidth="1"/>
    <col min="11320" max="11320" width="7.85546875" style="131" customWidth="1"/>
    <col min="11321" max="11518" width="9.140625" style="131"/>
    <col min="11519" max="11519" width="5.85546875" style="131" customWidth="1"/>
    <col min="11520" max="11520" width="9.140625" style="131"/>
    <col min="11521" max="11521" width="27.7109375" style="131" customWidth="1"/>
    <col min="11522" max="11522" width="9.140625" style="131"/>
    <col min="11523" max="11539" width="3.85546875" style="131" customWidth="1"/>
    <col min="11540" max="11540" width="5.140625" style="131" customWidth="1"/>
    <col min="11541" max="11541" width="5" style="131" customWidth="1"/>
    <col min="11542" max="11542" width="4.5703125" style="131" customWidth="1"/>
    <col min="11543" max="11550" width="3.85546875" style="131" customWidth="1"/>
    <col min="11551" max="11551" width="3.5703125" style="131" customWidth="1"/>
    <col min="11552" max="11565" width="3.85546875" style="131" customWidth="1"/>
    <col min="11566" max="11566" width="5.42578125" style="131" customWidth="1"/>
    <col min="11567" max="11567" width="3.85546875" style="131" customWidth="1"/>
    <col min="11568" max="11568" width="4.7109375" style="131" customWidth="1"/>
    <col min="11569" max="11574" width="3.85546875" style="131" customWidth="1"/>
    <col min="11575" max="11575" width="8.85546875" style="131" customWidth="1"/>
    <col min="11576" max="11576" width="7.85546875" style="131" customWidth="1"/>
    <col min="11577" max="11774" width="9.140625" style="131"/>
    <col min="11775" max="11775" width="5.85546875" style="131" customWidth="1"/>
    <col min="11776" max="11776" width="9.140625" style="131"/>
    <col min="11777" max="11777" width="27.7109375" style="131" customWidth="1"/>
    <col min="11778" max="11778" width="9.140625" style="131"/>
    <col min="11779" max="11795" width="3.85546875" style="131" customWidth="1"/>
    <col min="11796" max="11796" width="5.140625" style="131" customWidth="1"/>
    <col min="11797" max="11797" width="5" style="131" customWidth="1"/>
    <col min="11798" max="11798" width="4.5703125" style="131" customWidth="1"/>
    <col min="11799" max="11806" width="3.85546875" style="131" customWidth="1"/>
    <col min="11807" max="11807" width="3.5703125" style="131" customWidth="1"/>
    <col min="11808" max="11821" width="3.85546875" style="131" customWidth="1"/>
    <col min="11822" max="11822" width="5.42578125" style="131" customWidth="1"/>
    <col min="11823" max="11823" width="3.85546875" style="131" customWidth="1"/>
    <col min="11824" max="11824" width="4.7109375" style="131" customWidth="1"/>
    <col min="11825" max="11830" width="3.85546875" style="131" customWidth="1"/>
    <col min="11831" max="11831" width="8.85546875" style="131" customWidth="1"/>
    <col min="11832" max="11832" width="7.85546875" style="131" customWidth="1"/>
    <col min="11833" max="12030" width="9.140625" style="131"/>
    <col min="12031" max="12031" width="5.85546875" style="131" customWidth="1"/>
    <col min="12032" max="12032" width="9.140625" style="131"/>
    <col min="12033" max="12033" width="27.7109375" style="131" customWidth="1"/>
    <col min="12034" max="12034" width="9.140625" style="131"/>
    <col min="12035" max="12051" width="3.85546875" style="131" customWidth="1"/>
    <col min="12052" max="12052" width="5.140625" style="131" customWidth="1"/>
    <col min="12053" max="12053" width="5" style="131" customWidth="1"/>
    <col min="12054" max="12054" width="4.5703125" style="131" customWidth="1"/>
    <col min="12055" max="12062" width="3.85546875" style="131" customWidth="1"/>
    <col min="12063" max="12063" width="3.5703125" style="131" customWidth="1"/>
    <col min="12064" max="12077" width="3.85546875" style="131" customWidth="1"/>
    <col min="12078" max="12078" width="5.42578125" style="131" customWidth="1"/>
    <col min="12079" max="12079" width="3.85546875" style="131" customWidth="1"/>
    <col min="12080" max="12080" width="4.7109375" style="131" customWidth="1"/>
    <col min="12081" max="12086" width="3.85546875" style="131" customWidth="1"/>
    <col min="12087" max="12087" width="8.85546875" style="131" customWidth="1"/>
    <col min="12088" max="12088" width="7.85546875" style="131" customWidth="1"/>
    <col min="12089" max="12286" width="9.140625" style="131"/>
    <col min="12287" max="12287" width="5.85546875" style="131" customWidth="1"/>
    <col min="12288" max="12288" width="9.140625" style="131"/>
    <col min="12289" max="12289" width="27.7109375" style="131" customWidth="1"/>
    <col min="12290" max="12290" width="9.140625" style="131"/>
    <col min="12291" max="12307" width="3.85546875" style="131" customWidth="1"/>
    <col min="12308" max="12308" width="5.140625" style="131" customWidth="1"/>
    <col min="12309" max="12309" width="5" style="131" customWidth="1"/>
    <col min="12310" max="12310" width="4.5703125" style="131" customWidth="1"/>
    <col min="12311" max="12318" width="3.85546875" style="131" customWidth="1"/>
    <col min="12319" max="12319" width="3.5703125" style="131" customWidth="1"/>
    <col min="12320" max="12333" width="3.85546875" style="131" customWidth="1"/>
    <col min="12334" max="12334" width="5.42578125" style="131" customWidth="1"/>
    <col min="12335" max="12335" width="3.85546875" style="131" customWidth="1"/>
    <col min="12336" max="12336" width="4.7109375" style="131" customWidth="1"/>
    <col min="12337" max="12342" width="3.85546875" style="131" customWidth="1"/>
    <col min="12343" max="12343" width="8.85546875" style="131" customWidth="1"/>
    <col min="12344" max="12344" width="7.85546875" style="131" customWidth="1"/>
    <col min="12345" max="12542" width="9.140625" style="131"/>
    <col min="12543" max="12543" width="5.85546875" style="131" customWidth="1"/>
    <col min="12544" max="12544" width="9.140625" style="131"/>
    <col min="12545" max="12545" width="27.7109375" style="131" customWidth="1"/>
    <col min="12546" max="12546" width="9.140625" style="131"/>
    <col min="12547" max="12563" width="3.85546875" style="131" customWidth="1"/>
    <col min="12564" max="12564" width="5.140625" style="131" customWidth="1"/>
    <col min="12565" max="12565" width="5" style="131" customWidth="1"/>
    <col min="12566" max="12566" width="4.5703125" style="131" customWidth="1"/>
    <col min="12567" max="12574" width="3.85546875" style="131" customWidth="1"/>
    <col min="12575" max="12575" width="3.5703125" style="131" customWidth="1"/>
    <col min="12576" max="12589" width="3.85546875" style="131" customWidth="1"/>
    <col min="12590" max="12590" width="5.42578125" style="131" customWidth="1"/>
    <col min="12591" max="12591" width="3.85546875" style="131" customWidth="1"/>
    <col min="12592" max="12592" width="4.7109375" style="131" customWidth="1"/>
    <col min="12593" max="12598" width="3.85546875" style="131" customWidth="1"/>
    <col min="12599" max="12599" width="8.85546875" style="131" customWidth="1"/>
    <col min="12600" max="12600" width="7.85546875" style="131" customWidth="1"/>
    <col min="12601" max="12798" width="9.140625" style="131"/>
    <col min="12799" max="12799" width="5.85546875" style="131" customWidth="1"/>
    <col min="12800" max="12800" width="9.140625" style="131"/>
    <col min="12801" max="12801" width="27.7109375" style="131" customWidth="1"/>
    <col min="12802" max="12802" width="9.140625" style="131"/>
    <col min="12803" max="12819" width="3.85546875" style="131" customWidth="1"/>
    <col min="12820" max="12820" width="5.140625" style="131" customWidth="1"/>
    <col min="12821" max="12821" width="5" style="131" customWidth="1"/>
    <col min="12822" max="12822" width="4.5703125" style="131" customWidth="1"/>
    <col min="12823" max="12830" width="3.85546875" style="131" customWidth="1"/>
    <col min="12831" max="12831" width="3.5703125" style="131" customWidth="1"/>
    <col min="12832" max="12845" width="3.85546875" style="131" customWidth="1"/>
    <col min="12846" max="12846" width="5.42578125" style="131" customWidth="1"/>
    <col min="12847" max="12847" width="3.85546875" style="131" customWidth="1"/>
    <col min="12848" max="12848" width="4.7109375" style="131" customWidth="1"/>
    <col min="12849" max="12854" width="3.85546875" style="131" customWidth="1"/>
    <col min="12855" max="12855" width="8.85546875" style="131" customWidth="1"/>
    <col min="12856" max="12856" width="7.85546875" style="131" customWidth="1"/>
    <col min="12857" max="13054" width="9.140625" style="131"/>
    <col min="13055" max="13055" width="5.85546875" style="131" customWidth="1"/>
    <col min="13056" max="13056" width="9.140625" style="131"/>
    <col min="13057" max="13057" width="27.7109375" style="131" customWidth="1"/>
    <col min="13058" max="13058" width="9.140625" style="131"/>
    <col min="13059" max="13075" width="3.85546875" style="131" customWidth="1"/>
    <col min="13076" max="13076" width="5.140625" style="131" customWidth="1"/>
    <col min="13077" max="13077" width="5" style="131" customWidth="1"/>
    <col min="13078" max="13078" width="4.5703125" style="131" customWidth="1"/>
    <col min="13079" max="13086" width="3.85546875" style="131" customWidth="1"/>
    <col min="13087" max="13087" width="3.5703125" style="131" customWidth="1"/>
    <col min="13088" max="13101" width="3.85546875" style="131" customWidth="1"/>
    <col min="13102" max="13102" width="5.42578125" style="131" customWidth="1"/>
    <col min="13103" max="13103" width="3.85546875" style="131" customWidth="1"/>
    <col min="13104" max="13104" width="4.7109375" style="131" customWidth="1"/>
    <col min="13105" max="13110" width="3.85546875" style="131" customWidth="1"/>
    <col min="13111" max="13111" width="8.85546875" style="131" customWidth="1"/>
    <col min="13112" max="13112" width="7.85546875" style="131" customWidth="1"/>
    <col min="13113" max="13310" width="9.140625" style="131"/>
    <col min="13311" max="13311" width="5.85546875" style="131" customWidth="1"/>
    <col min="13312" max="13312" width="9.140625" style="131"/>
    <col min="13313" max="13313" width="27.7109375" style="131" customWidth="1"/>
    <col min="13314" max="13314" width="9.140625" style="131"/>
    <col min="13315" max="13331" width="3.85546875" style="131" customWidth="1"/>
    <col min="13332" max="13332" width="5.140625" style="131" customWidth="1"/>
    <col min="13333" max="13333" width="5" style="131" customWidth="1"/>
    <col min="13334" max="13334" width="4.5703125" style="131" customWidth="1"/>
    <col min="13335" max="13342" width="3.85546875" style="131" customWidth="1"/>
    <col min="13343" max="13343" width="3.5703125" style="131" customWidth="1"/>
    <col min="13344" max="13357" width="3.85546875" style="131" customWidth="1"/>
    <col min="13358" max="13358" width="5.42578125" style="131" customWidth="1"/>
    <col min="13359" max="13359" width="3.85546875" style="131" customWidth="1"/>
    <col min="13360" max="13360" width="4.7109375" style="131" customWidth="1"/>
    <col min="13361" max="13366" width="3.85546875" style="131" customWidth="1"/>
    <col min="13367" max="13367" width="8.85546875" style="131" customWidth="1"/>
    <col min="13368" max="13368" width="7.85546875" style="131" customWidth="1"/>
    <col min="13369" max="13566" width="9.140625" style="131"/>
    <col min="13567" max="13567" width="5.85546875" style="131" customWidth="1"/>
    <col min="13568" max="13568" width="9.140625" style="131"/>
    <col min="13569" max="13569" width="27.7109375" style="131" customWidth="1"/>
    <col min="13570" max="13570" width="9.140625" style="131"/>
    <col min="13571" max="13587" width="3.85546875" style="131" customWidth="1"/>
    <col min="13588" max="13588" width="5.140625" style="131" customWidth="1"/>
    <col min="13589" max="13589" width="5" style="131" customWidth="1"/>
    <col min="13590" max="13590" width="4.5703125" style="131" customWidth="1"/>
    <col min="13591" max="13598" width="3.85546875" style="131" customWidth="1"/>
    <col min="13599" max="13599" width="3.5703125" style="131" customWidth="1"/>
    <col min="13600" max="13613" width="3.85546875" style="131" customWidth="1"/>
    <col min="13614" max="13614" width="5.42578125" style="131" customWidth="1"/>
    <col min="13615" max="13615" width="3.85546875" style="131" customWidth="1"/>
    <col min="13616" max="13616" width="4.7109375" style="131" customWidth="1"/>
    <col min="13617" max="13622" width="3.85546875" style="131" customWidth="1"/>
    <col min="13623" max="13623" width="8.85546875" style="131" customWidth="1"/>
    <col min="13624" max="13624" width="7.85546875" style="131" customWidth="1"/>
    <col min="13625" max="13822" width="9.140625" style="131"/>
    <col min="13823" max="13823" width="5.85546875" style="131" customWidth="1"/>
    <col min="13824" max="13824" width="9.140625" style="131"/>
    <col min="13825" max="13825" width="27.7109375" style="131" customWidth="1"/>
    <col min="13826" max="13826" width="9.140625" style="131"/>
    <col min="13827" max="13843" width="3.85546875" style="131" customWidth="1"/>
    <col min="13844" max="13844" width="5.140625" style="131" customWidth="1"/>
    <col min="13845" max="13845" width="5" style="131" customWidth="1"/>
    <col min="13846" max="13846" width="4.5703125" style="131" customWidth="1"/>
    <col min="13847" max="13854" width="3.85546875" style="131" customWidth="1"/>
    <col min="13855" max="13855" width="3.5703125" style="131" customWidth="1"/>
    <col min="13856" max="13869" width="3.85546875" style="131" customWidth="1"/>
    <col min="13870" max="13870" width="5.42578125" style="131" customWidth="1"/>
    <col min="13871" max="13871" width="3.85546875" style="131" customWidth="1"/>
    <col min="13872" max="13872" width="4.7109375" style="131" customWidth="1"/>
    <col min="13873" max="13878" width="3.85546875" style="131" customWidth="1"/>
    <col min="13879" max="13879" width="8.85546875" style="131" customWidth="1"/>
    <col min="13880" max="13880" width="7.85546875" style="131" customWidth="1"/>
    <col min="13881" max="14078" width="9.140625" style="131"/>
    <col min="14079" max="14079" width="5.85546875" style="131" customWidth="1"/>
    <col min="14080" max="14080" width="9.140625" style="131"/>
    <col min="14081" max="14081" width="27.7109375" style="131" customWidth="1"/>
    <col min="14082" max="14082" width="9.140625" style="131"/>
    <col min="14083" max="14099" width="3.85546875" style="131" customWidth="1"/>
    <col min="14100" max="14100" width="5.140625" style="131" customWidth="1"/>
    <col min="14101" max="14101" width="5" style="131" customWidth="1"/>
    <col min="14102" max="14102" width="4.5703125" style="131" customWidth="1"/>
    <col min="14103" max="14110" width="3.85546875" style="131" customWidth="1"/>
    <col min="14111" max="14111" width="3.5703125" style="131" customWidth="1"/>
    <col min="14112" max="14125" width="3.85546875" style="131" customWidth="1"/>
    <col min="14126" max="14126" width="5.42578125" style="131" customWidth="1"/>
    <col min="14127" max="14127" width="3.85546875" style="131" customWidth="1"/>
    <col min="14128" max="14128" width="4.7109375" style="131" customWidth="1"/>
    <col min="14129" max="14134" width="3.85546875" style="131" customWidth="1"/>
    <col min="14135" max="14135" width="8.85546875" style="131" customWidth="1"/>
    <col min="14136" max="14136" width="7.85546875" style="131" customWidth="1"/>
    <col min="14137" max="14334" width="9.140625" style="131"/>
    <col min="14335" max="14335" width="5.85546875" style="131" customWidth="1"/>
    <col min="14336" max="14336" width="9.140625" style="131"/>
    <col min="14337" max="14337" width="27.7109375" style="131" customWidth="1"/>
    <col min="14338" max="14338" width="9.140625" style="131"/>
    <col min="14339" max="14355" width="3.85546875" style="131" customWidth="1"/>
    <col min="14356" max="14356" width="5.140625" style="131" customWidth="1"/>
    <col min="14357" max="14357" width="5" style="131" customWidth="1"/>
    <col min="14358" max="14358" width="4.5703125" style="131" customWidth="1"/>
    <col min="14359" max="14366" width="3.85546875" style="131" customWidth="1"/>
    <col min="14367" max="14367" width="3.5703125" style="131" customWidth="1"/>
    <col min="14368" max="14381" width="3.85546875" style="131" customWidth="1"/>
    <col min="14382" max="14382" width="5.42578125" style="131" customWidth="1"/>
    <col min="14383" max="14383" width="3.85546875" style="131" customWidth="1"/>
    <col min="14384" max="14384" width="4.7109375" style="131" customWidth="1"/>
    <col min="14385" max="14390" width="3.85546875" style="131" customWidth="1"/>
    <col min="14391" max="14391" width="8.85546875" style="131" customWidth="1"/>
    <col min="14392" max="14392" width="7.85546875" style="131" customWidth="1"/>
    <col min="14393" max="14590" width="9.140625" style="131"/>
    <col min="14591" max="14591" width="5.85546875" style="131" customWidth="1"/>
    <col min="14592" max="14592" width="9.140625" style="131"/>
    <col min="14593" max="14593" width="27.7109375" style="131" customWidth="1"/>
    <col min="14594" max="14594" width="9.140625" style="131"/>
    <col min="14595" max="14611" width="3.85546875" style="131" customWidth="1"/>
    <col min="14612" max="14612" width="5.140625" style="131" customWidth="1"/>
    <col min="14613" max="14613" width="5" style="131" customWidth="1"/>
    <col min="14614" max="14614" width="4.5703125" style="131" customWidth="1"/>
    <col min="14615" max="14622" width="3.85546875" style="131" customWidth="1"/>
    <col min="14623" max="14623" width="3.5703125" style="131" customWidth="1"/>
    <col min="14624" max="14637" width="3.85546875" style="131" customWidth="1"/>
    <col min="14638" max="14638" width="5.42578125" style="131" customWidth="1"/>
    <col min="14639" max="14639" width="3.85546875" style="131" customWidth="1"/>
    <col min="14640" max="14640" width="4.7109375" style="131" customWidth="1"/>
    <col min="14641" max="14646" width="3.85546875" style="131" customWidth="1"/>
    <col min="14647" max="14647" width="8.85546875" style="131" customWidth="1"/>
    <col min="14648" max="14648" width="7.85546875" style="131" customWidth="1"/>
    <col min="14649" max="14846" width="9.140625" style="131"/>
    <col min="14847" max="14847" width="5.85546875" style="131" customWidth="1"/>
    <col min="14848" max="14848" width="9.140625" style="131"/>
    <col min="14849" max="14849" width="27.7109375" style="131" customWidth="1"/>
    <col min="14850" max="14850" width="9.140625" style="131"/>
    <col min="14851" max="14867" width="3.85546875" style="131" customWidth="1"/>
    <col min="14868" max="14868" width="5.140625" style="131" customWidth="1"/>
    <col min="14869" max="14869" width="5" style="131" customWidth="1"/>
    <col min="14870" max="14870" width="4.5703125" style="131" customWidth="1"/>
    <col min="14871" max="14878" width="3.85546875" style="131" customWidth="1"/>
    <col min="14879" max="14879" width="3.5703125" style="131" customWidth="1"/>
    <col min="14880" max="14893" width="3.85546875" style="131" customWidth="1"/>
    <col min="14894" max="14894" width="5.42578125" style="131" customWidth="1"/>
    <col min="14895" max="14895" width="3.85546875" style="131" customWidth="1"/>
    <col min="14896" max="14896" width="4.7109375" style="131" customWidth="1"/>
    <col min="14897" max="14902" width="3.85546875" style="131" customWidth="1"/>
    <col min="14903" max="14903" width="8.85546875" style="131" customWidth="1"/>
    <col min="14904" max="14904" width="7.85546875" style="131" customWidth="1"/>
    <col min="14905" max="15102" width="9.140625" style="131"/>
    <col min="15103" max="15103" width="5.85546875" style="131" customWidth="1"/>
    <col min="15104" max="15104" width="9.140625" style="131"/>
    <col min="15105" max="15105" width="27.7109375" style="131" customWidth="1"/>
    <col min="15106" max="15106" width="9.140625" style="131"/>
    <col min="15107" max="15123" width="3.85546875" style="131" customWidth="1"/>
    <col min="15124" max="15124" width="5.140625" style="131" customWidth="1"/>
    <col min="15125" max="15125" width="5" style="131" customWidth="1"/>
    <col min="15126" max="15126" width="4.5703125" style="131" customWidth="1"/>
    <col min="15127" max="15134" width="3.85546875" style="131" customWidth="1"/>
    <col min="15135" max="15135" width="3.5703125" style="131" customWidth="1"/>
    <col min="15136" max="15149" width="3.85546875" style="131" customWidth="1"/>
    <col min="15150" max="15150" width="5.42578125" style="131" customWidth="1"/>
    <col min="15151" max="15151" width="3.85546875" style="131" customWidth="1"/>
    <col min="15152" max="15152" width="4.7109375" style="131" customWidth="1"/>
    <col min="15153" max="15158" width="3.85546875" style="131" customWidth="1"/>
    <col min="15159" max="15159" width="8.85546875" style="131" customWidth="1"/>
    <col min="15160" max="15160" width="7.85546875" style="131" customWidth="1"/>
    <col min="15161" max="15358" width="9.140625" style="131"/>
    <col min="15359" max="15359" width="5.85546875" style="131" customWidth="1"/>
    <col min="15360" max="15360" width="9.140625" style="131"/>
    <col min="15361" max="15361" width="27.7109375" style="131" customWidth="1"/>
    <col min="15362" max="15362" width="9.140625" style="131"/>
    <col min="15363" max="15379" width="3.85546875" style="131" customWidth="1"/>
    <col min="15380" max="15380" width="5.140625" style="131" customWidth="1"/>
    <col min="15381" max="15381" width="5" style="131" customWidth="1"/>
    <col min="15382" max="15382" width="4.5703125" style="131" customWidth="1"/>
    <col min="15383" max="15390" width="3.85546875" style="131" customWidth="1"/>
    <col min="15391" max="15391" width="3.5703125" style="131" customWidth="1"/>
    <col min="15392" max="15405" width="3.85546875" style="131" customWidth="1"/>
    <col min="15406" max="15406" width="5.42578125" style="131" customWidth="1"/>
    <col min="15407" max="15407" width="3.85546875" style="131" customWidth="1"/>
    <col min="15408" max="15408" width="4.7109375" style="131" customWidth="1"/>
    <col min="15409" max="15414" width="3.85546875" style="131" customWidth="1"/>
    <col min="15415" max="15415" width="8.85546875" style="131" customWidth="1"/>
    <col min="15416" max="15416" width="7.85546875" style="131" customWidth="1"/>
    <col min="15417" max="15614" width="9.140625" style="131"/>
    <col min="15615" max="15615" width="5.85546875" style="131" customWidth="1"/>
    <col min="15616" max="15616" width="9.140625" style="131"/>
    <col min="15617" max="15617" width="27.7109375" style="131" customWidth="1"/>
    <col min="15618" max="15618" width="9.140625" style="131"/>
    <col min="15619" max="15635" width="3.85546875" style="131" customWidth="1"/>
    <col min="15636" max="15636" width="5.140625" style="131" customWidth="1"/>
    <col min="15637" max="15637" width="5" style="131" customWidth="1"/>
    <col min="15638" max="15638" width="4.5703125" style="131" customWidth="1"/>
    <col min="15639" max="15646" width="3.85546875" style="131" customWidth="1"/>
    <col min="15647" max="15647" width="3.5703125" style="131" customWidth="1"/>
    <col min="15648" max="15661" width="3.85546875" style="131" customWidth="1"/>
    <col min="15662" max="15662" width="5.42578125" style="131" customWidth="1"/>
    <col min="15663" max="15663" width="3.85546875" style="131" customWidth="1"/>
    <col min="15664" max="15664" width="4.7109375" style="131" customWidth="1"/>
    <col min="15665" max="15670" width="3.85546875" style="131" customWidth="1"/>
    <col min="15671" max="15671" width="8.85546875" style="131" customWidth="1"/>
    <col min="15672" max="15672" width="7.85546875" style="131" customWidth="1"/>
    <col min="15673" max="15870" width="9.140625" style="131"/>
    <col min="15871" max="15871" width="5.85546875" style="131" customWidth="1"/>
    <col min="15872" max="15872" width="9.140625" style="131"/>
    <col min="15873" max="15873" width="27.7109375" style="131" customWidth="1"/>
    <col min="15874" max="15874" width="9.140625" style="131"/>
    <col min="15875" max="15891" width="3.85546875" style="131" customWidth="1"/>
    <col min="15892" max="15892" width="5.140625" style="131" customWidth="1"/>
    <col min="15893" max="15893" width="5" style="131" customWidth="1"/>
    <col min="15894" max="15894" width="4.5703125" style="131" customWidth="1"/>
    <col min="15895" max="15902" width="3.85546875" style="131" customWidth="1"/>
    <col min="15903" max="15903" width="3.5703125" style="131" customWidth="1"/>
    <col min="15904" max="15917" width="3.85546875" style="131" customWidth="1"/>
    <col min="15918" max="15918" width="5.42578125" style="131" customWidth="1"/>
    <col min="15919" max="15919" width="3.85546875" style="131" customWidth="1"/>
    <col min="15920" max="15920" width="4.7109375" style="131" customWidth="1"/>
    <col min="15921" max="15926" width="3.85546875" style="131" customWidth="1"/>
    <col min="15927" max="15927" width="8.85546875" style="131" customWidth="1"/>
    <col min="15928" max="15928" width="7.85546875" style="131" customWidth="1"/>
    <col min="15929" max="16126" width="9.140625" style="131"/>
    <col min="16127" max="16127" width="5.85546875" style="131" customWidth="1"/>
    <col min="16128" max="16128" width="9.140625" style="131"/>
    <col min="16129" max="16129" width="27.7109375" style="131" customWidth="1"/>
    <col min="16130" max="16130" width="9.140625" style="131"/>
    <col min="16131" max="16147" width="3.85546875" style="131" customWidth="1"/>
    <col min="16148" max="16148" width="5.140625" style="131" customWidth="1"/>
    <col min="16149" max="16149" width="5" style="131" customWidth="1"/>
    <col min="16150" max="16150" width="4.5703125" style="131" customWidth="1"/>
    <col min="16151" max="16158" width="3.85546875" style="131" customWidth="1"/>
    <col min="16159" max="16159" width="3.5703125" style="131" customWidth="1"/>
    <col min="16160" max="16173" width="3.85546875" style="131" customWidth="1"/>
    <col min="16174" max="16174" width="5.42578125" style="131" customWidth="1"/>
    <col min="16175" max="16175" width="3.85546875" style="131" customWidth="1"/>
    <col min="16176" max="16176" width="4.7109375" style="131" customWidth="1"/>
    <col min="16177" max="16182" width="3.85546875" style="131" customWidth="1"/>
    <col min="16183" max="16183" width="8.85546875" style="131" customWidth="1"/>
    <col min="16184" max="16184" width="7.85546875" style="131" customWidth="1"/>
    <col min="16185" max="16384" width="9.140625" style="131"/>
  </cols>
  <sheetData>
    <row r="1" spans="2:61" ht="33" customHeight="1" thickBot="1" x14ac:dyDescent="0.3">
      <c r="B1" s="364" t="s">
        <v>158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5"/>
      <c r="AL1" s="365"/>
      <c r="AM1" s="365"/>
      <c r="AN1" s="365"/>
      <c r="AO1" s="365"/>
      <c r="AP1" s="365"/>
      <c r="AQ1" s="365"/>
      <c r="AR1" s="365"/>
      <c r="AS1" s="365"/>
      <c r="AT1" s="365"/>
      <c r="AU1" s="365"/>
      <c r="AV1" s="365"/>
      <c r="AW1" s="365"/>
      <c r="AX1" s="365"/>
      <c r="AY1" s="365"/>
      <c r="AZ1" s="365"/>
      <c r="BA1" s="365"/>
      <c r="BB1" s="365"/>
      <c r="BC1" s="365"/>
      <c r="BD1" s="365"/>
    </row>
    <row r="2" spans="2:61" ht="128.25" customHeight="1" x14ac:dyDescent="0.25">
      <c r="B2" s="366" t="s">
        <v>0</v>
      </c>
      <c r="C2" s="399" t="s">
        <v>1</v>
      </c>
      <c r="D2" s="322" t="s">
        <v>3</v>
      </c>
      <c r="E2" s="323" t="s">
        <v>4</v>
      </c>
      <c r="F2" s="323" t="s">
        <v>5</v>
      </c>
      <c r="G2" s="323" t="s">
        <v>6</v>
      </c>
      <c r="H2" s="323" t="s">
        <v>7</v>
      </c>
      <c r="I2" s="323" t="s">
        <v>8</v>
      </c>
      <c r="J2" s="323" t="s">
        <v>9</v>
      </c>
      <c r="K2" s="323" t="s">
        <v>10</v>
      </c>
      <c r="L2" s="323" t="s">
        <v>11</v>
      </c>
      <c r="M2" s="324" t="s">
        <v>12</v>
      </c>
      <c r="N2" s="324" t="s">
        <v>13</v>
      </c>
      <c r="O2" s="324" t="s">
        <v>14</v>
      </c>
      <c r="P2" s="324" t="s">
        <v>15</v>
      </c>
      <c r="Q2" s="324" t="s">
        <v>16</v>
      </c>
      <c r="R2" s="324" t="s">
        <v>17</v>
      </c>
      <c r="S2" s="324" t="s">
        <v>18</v>
      </c>
      <c r="T2" s="324" t="s">
        <v>19</v>
      </c>
      <c r="U2" s="324" t="s">
        <v>20</v>
      </c>
      <c r="V2" s="324" t="s">
        <v>94</v>
      </c>
      <c r="W2" s="324" t="s">
        <v>21</v>
      </c>
      <c r="X2" s="324" t="s">
        <v>22</v>
      </c>
      <c r="Y2" s="324" t="s">
        <v>23</v>
      </c>
      <c r="Z2" s="324" t="s">
        <v>24</v>
      </c>
      <c r="AA2" s="324" t="s">
        <v>25</v>
      </c>
      <c r="AB2" s="324" t="s">
        <v>26</v>
      </c>
      <c r="AC2" s="324" t="s">
        <v>27</v>
      </c>
      <c r="AD2" s="324" t="s">
        <v>28</v>
      </c>
      <c r="AE2" s="324" t="s">
        <v>29</v>
      </c>
      <c r="AF2" s="324" t="s">
        <v>30</v>
      </c>
      <c r="AG2" s="324" t="s">
        <v>31</v>
      </c>
      <c r="AH2" s="324" t="s">
        <v>32</v>
      </c>
      <c r="AI2" s="323" t="s">
        <v>33</v>
      </c>
      <c r="AJ2" s="323" t="s">
        <v>34</v>
      </c>
      <c r="AK2" s="323" t="s">
        <v>35</v>
      </c>
      <c r="AL2" s="323" t="s">
        <v>36</v>
      </c>
      <c r="AM2" s="323" t="s">
        <v>37</v>
      </c>
      <c r="AN2" s="323" t="s">
        <v>38</v>
      </c>
      <c r="AO2" s="323" t="s">
        <v>39</v>
      </c>
      <c r="AP2" s="323" t="s">
        <v>40</v>
      </c>
      <c r="AQ2" s="323" t="s">
        <v>41</v>
      </c>
      <c r="AR2" s="323" t="s">
        <v>42</v>
      </c>
      <c r="AS2" s="323" t="s">
        <v>43</v>
      </c>
      <c r="AT2" s="323" t="s">
        <v>44</v>
      </c>
      <c r="AU2" s="323" t="s">
        <v>45</v>
      </c>
      <c r="AV2" s="391" t="s">
        <v>46</v>
      </c>
      <c r="AW2" s="391"/>
      <c r="AX2" s="391"/>
      <c r="AY2" s="323"/>
      <c r="AZ2" s="391" t="s">
        <v>47</v>
      </c>
      <c r="BA2" s="391"/>
      <c r="BB2" s="391"/>
      <c r="BC2" s="391"/>
      <c r="BD2" s="392" t="s">
        <v>99</v>
      </c>
      <c r="BE2" s="393" t="s">
        <v>141</v>
      </c>
    </row>
    <row r="3" spans="2:61" x14ac:dyDescent="0.25">
      <c r="B3" s="367"/>
      <c r="C3" s="400"/>
      <c r="D3" s="377" t="s">
        <v>50</v>
      </c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  <c r="AJ3" s="377"/>
      <c r="AK3" s="377"/>
      <c r="AL3" s="377"/>
      <c r="AM3" s="377"/>
      <c r="AN3" s="377"/>
      <c r="AO3" s="377"/>
      <c r="AP3" s="377"/>
      <c r="AQ3" s="377"/>
      <c r="AR3" s="377"/>
      <c r="AS3" s="377"/>
      <c r="AT3" s="377"/>
      <c r="AU3" s="377"/>
      <c r="AV3" s="377"/>
      <c r="AW3" s="377"/>
      <c r="AX3" s="377"/>
      <c r="AY3" s="377"/>
      <c r="AZ3" s="377"/>
      <c r="BA3" s="377"/>
      <c r="BB3" s="377"/>
      <c r="BC3" s="377"/>
      <c r="BD3" s="374"/>
      <c r="BE3" s="394"/>
    </row>
    <row r="4" spans="2:61" x14ac:dyDescent="0.25">
      <c r="B4" s="367"/>
      <c r="C4" s="400"/>
      <c r="D4" s="312">
        <v>35</v>
      </c>
      <c r="E4" s="312">
        <v>36</v>
      </c>
      <c r="F4" s="312">
        <v>37</v>
      </c>
      <c r="G4" s="312">
        <v>38</v>
      </c>
      <c r="H4" s="312">
        <v>39</v>
      </c>
      <c r="I4" s="312">
        <v>40</v>
      </c>
      <c r="J4" s="312">
        <v>41</v>
      </c>
      <c r="K4" s="133">
        <v>42</v>
      </c>
      <c r="L4" s="133">
        <v>43</v>
      </c>
      <c r="M4" s="133">
        <v>44</v>
      </c>
      <c r="N4" s="133">
        <v>45</v>
      </c>
      <c r="O4" s="133">
        <v>46</v>
      </c>
      <c r="P4" s="133">
        <v>47</v>
      </c>
      <c r="Q4" s="133">
        <v>48</v>
      </c>
      <c r="R4" s="133">
        <v>49</v>
      </c>
      <c r="S4" s="133">
        <v>50</v>
      </c>
      <c r="T4" s="133">
        <v>51</v>
      </c>
      <c r="U4" s="133">
        <v>52</v>
      </c>
      <c r="V4" s="133">
        <v>1</v>
      </c>
      <c r="W4" s="133">
        <v>2</v>
      </c>
      <c r="X4" s="133">
        <v>3</v>
      </c>
      <c r="Y4" s="133">
        <v>4</v>
      </c>
      <c r="Z4" s="133">
        <v>5</v>
      </c>
      <c r="AA4" s="133">
        <v>6</v>
      </c>
      <c r="AB4" s="133">
        <v>7</v>
      </c>
      <c r="AC4" s="133">
        <v>8</v>
      </c>
      <c r="AD4" s="133">
        <v>9</v>
      </c>
      <c r="AE4" s="133">
        <v>10</v>
      </c>
      <c r="AF4" s="133">
        <v>11</v>
      </c>
      <c r="AG4" s="133">
        <v>12</v>
      </c>
      <c r="AH4" s="133">
        <v>13</v>
      </c>
      <c r="AI4" s="133">
        <v>14</v>
      </c>
      <c r="AJ4" s="133">
        <v>15</v>
      </c>
      <c r="AK4" s="133">
        <v>16</v>
      </c>
      <c r="AL4" s="133">
        <v>17</v>
      </c>
      <c r="AM4" s="133">
        <v>18</v>
      </c>
      <c r="AN4" s="133">
        <v>19</v>
      </c>
      <c r="AO4" s="133">
        <v>20</v>
      </c>
      <c r="AP4" s="133">
        <v>21</v>
      </c>
      <c r="AQ4" s="133">
        <v>22</v>
      </c>
      <c r="AR4" s="133">
        <v>23</v>
      </c>
      <c r="AS4" s="133">
        <v>24</v>
      </c>
      <c r="AT4" s="133">
        <v>25</v>
      </c>
      <c r="AU4" s="133">
        <v>26</v>
      </c>
      <c r="AV4" s="133">
        <v>27</v>
      </c>
      <c r="AW4" s="133">
        <v>28</v>
      </c>
      <c r="AX4" s="133">
        <v>29</v>
      </c>
      <c r="AY4" s="133">
        <v>30</v>
      </c>
      <c r="AZ4" s="133">
        <v>31</v>
      </c>
      <c r="BA4" s="133">
        <v>32</v>
      </c>
      <c r="BB4" s="133">
        <v>33</v>
      </c>
      <c r="BC4" s="133">
        <v>34</v>
      </c>
      <c r="BD4" s="374"/>
      <c r="BE4" s="394"/>
    </row>
    <row r="5" spans="2:61" x14ac:dyDescent="0.25">
      <c r="B5" s="367"/>
      <c r="C5" s="400"/>
      <c r="D5" s="377" t="s">
        <v>51</v>
      </c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377"/>
      <c r="AQ5" s="377"/>
      <c r="AR5" s="377"/>
      <c r="AS5" s="377"/>
      <c r="AT5" s="377"/>
      <c r="AU5" s="377"/>
      <c r="AV5" s="377"/>
      <c r="AW5" s="377"/>
      <c r="AX5" s="377"/>
      <c r="AY5" s="377"/>
      <c r="AZ5" s="377"/>
      <c r="BA5" s="377"/>
      <c r="BB5" s="377"/>
      <c r="BC5" s="377"/>
      <c r="BD5" s="374"/>
      <c r="BE5" s="394"/>
    </row>
    <row r="6" spans="2:61" ht="24.75" customHeight="1" thickBot="1" x14ac:dyDescent="0.3">
      <c r="B6" s="398"/>
      <c r="C6" s="401"/>
      <c r="D6" s="325">
        <v>1</v>
      </c>
      <c r="E6" s="325">
        <v>2</v>
      </c>
      <c r="F6" s="325">
        <v>3</v>
      </c>
      <c r="G6" s="325">
        <v>4</v>
      </c>
      <c r="H6" s="325">
        <v>5</v>
      </c>
      <c r="I6" s="325">
        <v>6</v>
      </c>
      <c r="J6" s="325">
        <v>7</v>
      </c>
      <c r="K6" s="326">
        <v>8</v>
      </c>
      <c r="L6" s="326">
        <v>9</v>
      </c>
      <c r="M6" s="326">
        <v>10</v>
      </c>
      <c r="N6" s="326">
        <v>11</v>
      </c>
      <c r="O6" s="326">
        <v>12</v>
      </c>
      <c r="P6" s="326">
        <v>13</v>
      </c>
      <c r="Q6" s="326">
        <v>14</v>
      </c>
      <c r="R6" s="326">
        <v>15</v>
      </c>
      <c r="S6" s="326">
        <v>16</v>
      </c>
      <c r="T6" s="326">
        <v>17</v>
      </c>
      <c r="U6" s="75">
        <v>18</v>
      </c>
      <c r="V6" s="75">
        <v>19</v>
      </c>
      <c r="W6" s="326">
        <v>20</v>
      </c>
      <c r="X6" s="326">
        <v>21</v>
      </c>
      <c r="Y6" s="326">
        <v>22</v>
      </c>
      <c r="Z6" s="326">
        <v>23</v>
      </c>
      <c r="AA6" s="326">
        <v>24</v>
      </c>
      <c r="AB6" s="326">
        <v>25</v>
      </c>
      <c r="AC6" s="326">
        <v>26</v>
      </c>
      <c r="AD6" s="326">
        <v>27</v>
      </c>
      <c r="AE6" s="326">
        <v>28</v>
      </c>
      <c r="AF6" s="326">
        <v>29</v>
      </c>
      <c r="AG6" s="326">
        <v>30</v>
      </c>
      <c r="AH6" s="326">
        <v>31</v>
      </c>
      <c r="AI6" s="326">
        <v>32</v>
      </c>
      <c r="AJ6" s="326">
        <v>33</v>
      </c>
      <c r="AK6" s="326">
        <v>34</v>
      </c>
      <c r="AL6" s="326">
        <v>35</v>
      </c>
      <c r="AM6" s="326">
        <v>36</v>
      </c>
      <c r="AN6" s="326">
        <v>37</v>
      </c>
      <c r="AO6" s="326">
        <v>38</v>
      </c>
      <c r="AP6" s="326">
        <v>39</v>
      </c>
      <c r="AQ6" s="326">
        <v>40</v>
      </c>
      <c r="AR6" s="326">
        <v>41</v>
      </c>
      <c r="AS6" s="326">
        <v>42</v>
      </c>
      <c r="AT6" s="326">
        <v>43</v>
      </c>
      <c r="AU6" s="75">
        <v>44</v>
      </c>
      <c r="AV6" s="75">
        <v>45</v>
      </c>
      <c r="AW6" s="75">
        <v>46</v>
      </c>
      <c r="AX6" s="75">
        <v>47</v>
      </c>
      <c r="AY6" s="75">
        <v>48</v>
      </c>
      <c r="AZ6" s="75">
        <v>49</v>
      </c>
      <c r="BA6" s="75">
        <v>50</v>
      </c>
      <c r="BB6" s="75">
        <v>51</v>
      </c>
      <c r="BC6" s="75">
        <v>52</v>
      </c>
      <c r="BD6" s="375"/>
      <c r="BE6" s="395"/>
    </row>
    <row r="7" spans="2:61" ht="26.25" customHeight="1" thickBot="1" x14ac:dyDescent="0.3">
      <c r="B7" s="308" t="s">
        <v>103</v>
      </c>
      <c r="C7" s="309" t="s">
        <v>104</v>
      </c>
      <c r="D7" s="319">
        <v>2</v>
      </c>
      <c r="E7" s="106">
        <v>2</v>
      </c>
      <c r="F7" s="106">
        <v>2</v>
      </c>
      <c r="G7" s="106">
        <v>2</v>
      </c>
      <c r="H7" s="106">
        <v>2</v>
      </c>
      <c r="I7" s="106">
        <v>2</v>
      </c>
      <c r="J7" s="106">
        <v>2</v>
      </c>
      <c r="K7" s="113">
        <v>2</v>
      </c>
      <c r="L7" s="113">
        <v>2</v>
      </c>
      <c r="M7" s="113">
        <v>2</v>
      </c>
      <c r="N7" s="113">
        <v>2</v>
      </c>
      <c r="O7" s="113">
        <v>2</v>
      </c>
      <c r="P7" s="113">
        <v>2</v>
      </c>
      <c r="Q7" s="113">
        <v>2</v>
      </c>
      <c r="R7" s="113">
        <v>2</v>
      </c>
      <c r="S7" s="320"/>
      <c r="T7" s="328"/>
      <c r="U7" s="74" t="s">
        <v>55</v>
      </c>
      <c r="V7" s="74">
        <f t="shared" ref="V7:V14" si="0">SUM(D7:T7)</f>
        <v>30</v>
      </c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321"/>
      <c r="AT7" s="321"/>
      <c r="AU7" s="74"/>
      <c r="AV7" s="74">
        <f>SUM(W7:AU7)</f>
        <v>0</v>
      </c>
      <c r="AW7" s="74"/>
      <c r="AX7" s="74"/>
      <c r="AY7" s="74"/>
      <c r="AZ7" s="74"/>
      <c r="BA7" s="74"/>
      <c r="BB7" s="74"/>
      <c r="BC7" s="125"/>
      <c r="BD7" s="191">
        <f>SUM(AV7,V7)</f>
        <v>30</v>
      </c>
      <c r="BE7" s="194"/>
    </row>
    <row r="8" spans="2:61" ht="25.5" customHeight="1" thickBot="1" x14ac:dyDescent="0.3">
      <c r="B8" s="308" t="s">
        <v>105</v>
      </c>
      <c r="C8" s="309" t="s">
        <v>106</v>
      </c>
      <c r="D8" s="101">
        <v>4</v>
      </c>
      <c r="E8" s="106">
        <v>6</v>
      </c>
      <c r="F8" s="106">
        <v>4</v>
      </c>
      <c r="G8" s="106">
        <v>6</v>
      </c>
      <c r="H8" s="106">
        <v>4</v>
      </c>
      <c r="I8" s="106">
        <v>6</v>
      </c>
      <c r="J8" s="106">
        <v>4</v>
      </c>
      <c r="K8" s="113">
        <v>6</v>
      </c>
      <c r="L8" s="113">
        <v>4</v>
      </c>
      <c r="M8" s="113">
        <v>6</v>
      </c>
      <c r="N8" s="113">
        <v>4</v>
      </c>
      <c r="O8" s="113">
        <v>6</v>
      </c>
      <c r="P8" s="113">
        <v>4</v>
      </c>
      <c r="Q8" s="113">
        <v>6</v>
      </c>
      <c r="R8" s="298">
        <v>2</v>
      </c>
      <c r="S8" s="113"/>
      <c r="T8" s="113"/>
      <c r="U8" s="74" t="s">
        <v>57</v>
      </c>
      <c r="V8" s="74">
        <f t="shared" si="0"/>
        <v>72</v>
      </c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3"/>
      <c r="AU8" s="149"/>
      <c r="AV8" s="74">
        <f>SUM(W8:AU8)</f>
        <v>0</v>
      </c>
      <c r="AW8" s="74"/>
      <c r="AX8" s="74"/>
      <c r="AY8" s="74"/>
      <c r="AZ8" s="74"/>
      <c r="BA8" s="74"/>
      <c r="BB8" s="74"/>
      <c r="BC8" s="125"/>
      <c r="BD8" s="192">
        <f>SUM(AV8,V8)</f>
        <v>72</v>
      </c>
      <c r="BE8" s="194"/>
    </row>
    <row r="9" spans="2:61" s="138" customFormat="1" ht="33" customHeight="1" thickBot="1" x14ac:dyDescent="0.3">
      <c r="B9" s="308" t="s">
        <v>107</v>
      </c>
      <c r="C9" s="309" t="s">
        <v>108</v>
      </c>
      <c r="D9" s="101">
        <v>6</v>
      </c>
      <c r="E9" s="106">
        <v>4</v>
      </c>
      <c r="F9" s="106">
        <v>6</v>
      </c>
      <c r="G9" s="106">
        <v>4</v>
      </c>
      <c r="H9" s="106">
        <v>6</v>
      </c>
      <c r="I9" s="106">
        <v>4</v>
      </c>
      <c r="J9" s="106">
        <v>6</v>
      </c>
      <c r="K9" s="106">
        <v>4</v>
      </c>
      <c r="L9" s="106">
        <v>6</v>
      </c>
      <c r="M9" s="106">
        <v>4</v>
      </c>
      <c r="N9" s="106">
        <v>6</v>
      </c>
      <c r="O9" s="106">
        <v>4</v>
      </c>
      <c r="P9" s="106">
        <v>6</v>
      </c>
      <c r="Q9" s="106">
        <v>4</v>
      </c>
      <c r="R9" s="299">
        <v>2</v>
      </c>
      <c r="S9" s="106"/>
      <c r="T9" s="106"/>
      <c r="U9" s="149" t="s">
        <v>57</v>
      </c>
      <c r="V9" s="74">
        <f t="shared" si="0"/>
        <v>72</v>
      </c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89"/>
      <c r="AS9" s="90"/>
      <c r="AT9" s="143"/>
      <c r="AU9" s="146"/>
      <c r="AV9" s="74">
        <f>SUM(W9:AU9)</f>
        <v>0</v>
      </c>
      <c r="AW9" s="74"/>
      <c r="AX9" s="74"/>
      <c r="AY9" s="74"/>
      <c r="AZ9" s="74"/>
      <c r="BA9" s="74"/>
      <c r="BB9" s="74"/>
      <c r="BC9" s="125"/>
      <c r="BD9" s="192">
        <f>SUM(V9,AV9)</f>
        <v>72</v>
      </c>
      <c r="BE9" s="195"/>
      <c r="BF9" s="123"/>
      <c r="BG9" s="123"/>
      <c r="BH9" s="123"/>
      <c r="BI9" s="123"/>
    </row>
    <row r="10" spans="2:61" s="138" customFormat="1" ht="25.5" customHeight="1" thickBot="1" x14ac:dyDescent="0.3">
      <c r="B10" s="308" t="s">
        <v>109</v>
      </c>
      <c r="C10" s="309" t="s">
        <v>63</v>
      </c>
      <c r="D10" s="101">
        <v>4</v>
      </c>
      <c r="E10" s="101">
        <v>4</v>
      </c>
      <c r="F10" s="101">
        <v>4</v>
      </c>
      <c r="G10" s="101">
        <v>4</v>
      </c>
      <c r="H10" s="101">
        <v>4</v>
      </c>
      <c r="I10" s="101">
        <v>4</v>
      </c>
      <c r="J10" s="101">
        <v>4</v>
      </c>
      <c r="K10" s="101">
        <v>4</v>
      </c>
      <c r="L10" s="101">
        <v>4</v>
      </c>
      <c r="M10" s="101">
        <v>4</v>
      </c>
      <c r="N10" s="101">
        <v>4</v>
      </c>
      <c r="O10" s="101">
        <v>4</v>
      </c>
      <c r="P10" s="101">
        <v>4</v>
      </c>
      <c r="Q10" s="101">
        <v>4</v>
      </c>
      <c r="R10" s="101">
        <v>4</v>
      </c>
      <c r="S10" s="101">
        <v>6</v>
      </c>
      <c r="T10" s="300">
        <v>6</v>
      </c>
      <c r="U10" s="77" t="s">
        <v>57</v>
      </c>
      <c r="V10" s="75">
        <f t="shared" si="0"/>
        <v>72</v>
      </c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92"/>
      <c r="AR10" s="92"/>
      <c r="AS10" s="92"/>
      <c r="AT10" s="100"/>
      <c r="AU10" s="77"/>
      <c r="AV10" s="75">
        <f>SUM(W10:AU10)</f>
        <v>0</v>
      </c>
      <c r="AW10" s="75"/>
      <c r="AX10" s="75"/>
      <c r="AY10" s="75"/>
      <c r="AZ10" s="75"/>
      <c r="BA10" s="75"/>
      <c r="BB10" s="75"/>
      <c r="BC10" s="126"/>
      <c r="BD10" s="193">
        <f>SUM(V10,AV10)</f>
        <v>72</v>
      </c>
      <c r="BE10" s="195"/>
      <c r="BF10" s="94"/>
      <c r="BG10" s="123"/>
      <c r="BH10" s="123"/>
      <c r="BI10" s="123"/>
    </row>
    <row r="11" spans="2:61" s="138" customFormat="1" ht="25.5" customHeight="1" thickBot="1" x14ac:dyDescent="0.3">
      <c r="B11" s="308" t="s">
        <v>110</v>
      </c>
      <c r="C11" s="309" t="s">
        <v>111</v>
      </c>
      <c r="D11" s="107">
        <v>6</v>
      </c>
      <c r="E11" s="92">
        <v>6</v>
      </c>
      <c r="F11" s="92">
        <v>6</v>
      </c>
      <c r="G11" s="92">
        <v>6</v>
      </c>
      <c r="H11" s="92">
        <v>6</v>
      </c>
      <c r="I11" s="92">
        <v>6</v>
      </c>
      <c r="J11" s="92">
        <v>6</v>
      </c>
      <c r="K11" s="92">
        <v>6</v>
      </c>
      <c r="L11" s="92">
        <v>6</v>
      </c>
      <c r="M11" s="92">
        <v>6</v>
      </c>
      <c r="N11" s="92">
        <v>6</v>
      </c>
      <c r="O11" s="92">
        <v>6</v>
      </c>
      <c r="P11" s="92">
        <v>6</v>
      </c>
      <c r="Q11" s="92">
        <v>6</v>
      </c>
      <c r="R11" s="92">
        <v>6</v>
      </c>
      <c r="S11" s="92">
        <v>6</v>
      </c>
      <c r="T11" s="289"/>
      <c r="U11" s="77" t="s">
        <v>55</v>
      </c>
      <c r="V11" s="75">
        <f t="shared" si="0"/>
        <v>96</v>
      </c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173"/>
      <c r="AL11" s="82"/>
      <c r="AM11" s="82"/>
      <c r="AN11" s="82"/>
      <c r="AO11" s="82"/>
      <c r="AP11" s="95"/>
      <c r="AQ11" s="95"/>
      <c r="AR11" s="95"/>
      <c r="AS11" s="82"/>
      <c r="AT11" s="122"/>
      <c r="AU11" s="147"/>
      <c r="AV11" s="75">
        <f t="shared" ref="AV11:AV14" si="1">SUM(W11:AU11)</f>
        <v>0</v>
      </c>
      <c r="AW11" s="75"/>
      <c r="AX11" s="75"/>
      <c r="AY11" s="75"/>
      <c r="AZ11" s="75"/>
      <c r="BA11" s="75"/>
      <c r="BB11" s="75"/>
      <c r="BC11" s="126"/>
      <c r="BD11" s="193">
        <f t="shared" ref="BD11:BD21" si="2">SUM(V11,AV11)</f>
        <v>96</v>
      </c>
      <c r="BE11" s="195"/>
      <c r="BF11" s="94"/>
      <c r="BG11" s="123"/>
      <c r="BH11" s="123"/>
      <c r="BI11" s="123"/>
    </row>
    <row r="12" spans="2:61" s="138" customFormat="1" ht="25.5" customHeight="1" thickBot="1" x14ac:dyDescent="0.3">
      <c r="B12" s="308" t="s">
        <v>114</v>
      </c>
      <c r="C12" s="309" t="s">
        <v>78</v>
      </c>
      <c r="D12" s="101">
        <v>4</v>
      </c>
      <c r="E12" s="106">
        <v>4</v>
      </c>
      <c r="F12" s="106">
        <v>4</v>
      </c>
      <c r="G12" s="106">
        <v>4</v>
      </c>
      <c r="H12" s="106">
        <v>4</v>
      </c>
      <c r="I12" s="106">
        <v>4</v>
      </c>
      <c r="J12" s="106">
        <v>4</v>
      </c>
      <c r="K12" s="106">
        <v>4</v>
      </c>
      <c r="L12" s="106">
        <v>4</v>
      </c>
      <c r="M12" s="106">
        <v>4</v>
      </c>
      <c r="N12" s="106">
        <v>4</v>
      </c>
      <c r="O12" s="106">
        <v>4</v>
      </c>
      <c r="P12" s="106">
        <v>4</v>
      </c>
      <c r="Q12" s="106">
        <v>4</v>
      </c>
      <c r="R12" s="106">
        <v>4</v>
      </c>
      <c r="S12" s="106">
        <v>6</v>
      </c>
      <c r="T12" s="300">
        <v>6</v>
      </c>
      <c r="U12" s="77" t="s">
        <v>57</v>
      </c>
      <c r="V12" s="75">
        <f t="shared" si="0"/>
        <v>72</v>
      </c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173"/>
      <c r="AL12" s="82"/>
      <c r="AM12" s="82"/>
      <c r="AN12" s="82"/>
      <c r="AO12" s="82"/>
      <c r="AP12" s="95"/>
      <c r="AQ12" s="96"/>
      <c r="AR12" s="96"/>
      <c r="AS12" s="104"/>
      <c r="AT12" s="144"/>
      <c r="AU12" s="148"/>
      <c r="AV12" s="75">
        <f t="shared" si="1"/>
        <v>0</v>
      </c>
      <c r="AW12" s="75"/>
      <c r="AX12" s="75"/>
      <c r="AY12" s="75"/>
      <c r="AZ12" s="75"/>
      <c r="BA12" s="75"/>
      <c r="BB12" s="75"/>
      <c r="BC12" s="126"/>
      <c r="BD12" s="193">
        <f t="shared" si="2"/>
        <v>72</v>
      </c>
      <c r="BE12" s="195"/>
      <c r="BF12" s="94"/>
      <c r="BG12" s="123"/>
      <c r="BH12" s="123"/>
      <c r="BI12" s="123"/>
    </row>
    <row r="13" spans="2:61" s="138" customFormat="1" ht="35.25" customHeight="1" thickBot="1" x14ac:dyDescent="0.3">
      <c r="B13" s="308" t="s">
        <v>115</v>
      </c>
      <c r="C13" s="309" t="s">
        <v>116</v>
      </c>
      <c r="D13" s="101">
        <v>2</v>
      </c>
      <c r="E13" s="106">
        <v>2</v>
      </c>
      <c r="F13" s="106">
        <v>2</v>
      </c>
      <c r="G13" s="106">
        <v>2</v>
      </c>
      <c r="H13" s="106">
        <v>2</v>
      </c>
      <c r="I13" s="106">
        <v>2</v>
      </c>
      <c r="J13" s="106">
        <v>2</v>
      </c>
      <c r="K13" s="106">
        <v>2</v>
      </c>
      <c r="L13" s="106">
        <v>2</v>
      </c>
      <c r="M13" s="106">
        <v>2</v>
      </c>
      <c r="N13" s="106">
        <v>2</v>
      </c>
      <c r="O13" s="106">
        <v>2</v>
      </c>
      <c r="P13" s="106">
        <v>2</v>
      </c>
      <c r="Q13" s="106">
        <v>2</v>
      </c>
      <c r="R13" s="106">
        <v>2</v>
      </c>
      <c r="S13" s="299">
        <v>2</v>
      </c>
      <c r="T13" s="82"/>
      <c r="U13" s="77" t="s">
        <v>57</v>
      </c>
      <c r="V13" s="75">
        <f t="shared" si="0"/>
        <v>32</v>
      </c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173"/>
      <c r="AL13" s="82"/>
      <c r="AM13" s="82"/>
      <c r="AN13" s="82"/>
      <c r="AO13" s="82"/>
      <c r="AP13" s="82"/>
      <c r="AQ13" s="82"/>
      <c r="AR13" s="82"/>
      <c r="AS13" s="84"/>
      <c r="AT13" s="108"/>
      <c r="AU13" s="148"/>
      <c r="AV13" s="75">
        <f t="shared" si="1"/>
        <v>0</v>
      </c>
      <c r="AW13" s="75"/>
      <c r="AX13" s="75"/>
      <c r="AY13" s="75"/>
      <c r="AZ13" s="75"/>
      <c r="BA13" s="75"/>
      <c r="BB13" s="75"/>
      <c r="BC13" s="126"/>
      <c r="BD13" s="193">
        <f t="shared" si="2"/>
        <v>32</v>
      </c>
      <c r="BE13" s="195"/>
      <c r="BF13" s="94"/>
      <c r="BG13" s="123"/>
      <c r="BH13" s="123"/>
      <c r="BI13" s="123"/>
    </row>
    <row r="14" spans="2:61" s="138" customFormat="1" ht="33" customHeight="1" thickBot="1" x14ac:dyDescent="0.3">
      <c r="B14" s="308" t="s">
        <v>118</v>
      </c>
      <c r="C14" s="309" t="s">
        <v>119</v>
      </c>
      <c r="D14" s="101">
        <v>8</v>
      </c>
      <c r="E14" s="106">
        <v>8</v>
      </c>
      <c r="F14" s="106">
        <v>8</v>
      </c>
      <c r="G14" s="106">
        <v>8</v>
      </c>
      <c r="H14" s="106">
        <v>8</v>
      </c>
      <c r="I14" s="106">
        <v>8</v>
      </c>
      <c r="J14" s="106">
        <v>8</v>
      </c>
      <c r="K14" s="106">
        <v>8</v>
      </c>
      <c r="L14" s="106">
        <v>8</v>
      </c>
      <c r="M14" s="106">
        <v>8</v>
      </c>
      <c r="N14" s="106">
        <v>8</v>
      </c>
      <c r="O14" s="106">
        <v>8</v>
      </c>
      <c r="P14" s="106">
        <v>8</v>
      </c>
      <c r="Q14" s="106">
        <v>8</v>
      </c>
      <c r="R14" s="106">
        <v>8</v>
      </c>
      <c r="S14" s="106">
        <v>10</v>
      </c>
      <c r="T14" s="288"/>
      <c r="U14" s="77" t="s">
        <v>55</v>
      </c>
      <c r="V14" s="75">
        <f t="shared" si="0"/>
        <v>130</v>
      </c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91"/>
      <c r="AL14" s="92"/>
      <c r="AM14" s="92"/>
      <c r="AN14" s="92"/>
      <c r="AO14" s="92"/>
      <c r="AP14" s="92"/>
      <c r="AQ14" s="92"/>
      <c r="AR14" s="237"/>
      <c r="AS14" s="104"/>
      <c r="AT14" s="176"/>
      <c r="AU14" s="77"/>
      <c r="AV14" s="75">
        <f t="shared" si="1"/>
        <v>0</v>
      </c>
      <c r="AW14" s="75"/>
      <c r="AX14" s="75"/>
      <c r="AY14" s="75"/>
      <c r="AZ14" s="75"/>
      <c r="BA14" s="75"/>
      <c r="BB14" s="75"/>
      <c r="BC14" s="126"/>
      <c r="BD14" s="193">
        <f t="shared" si="2"/>
        <v>130</v>
      </c>
      <c r="BE14" s="195"/>
      <c r="BF14" s="94"/>
      <c r="BG14" s="123"/>
      <c r="BH14" s="123"/>
      <c r="BI14" s="123"/>
    </row>
    <row r="15" spans="2:61" s="138" customFormat="1" ht="27" customHeight="1" thickBot="1" x14ac:dyDescent="0.3">
      <c r="B15" s="306" t="s">
        <v>124</v>
      </c>
      <c r="C15" s="307" t="s">
        <v>147</v>
      </c>
      <c r="D15" s="107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77"/>
      <c r="V15" s="126">
        <f t="shared" ref="V15:V21" si="3">SUM(D15:U15)</f>
        <v>0</v>
      </c>
      <c r="W15" s="92">
        <v>0</v>
      </c>
      <c r="X15" s="92">
        <v>2</v>
      </c>
      <c r="Y15" s="92">
        <v>0</v>
      </c>
      <c r="Z15" s="92">
        <v>2</v>
      </c>
      <c r="AA15" s="92">
        <v>0</v>
      </c>
      <c r="AB15" s="92">
        <v>2</v>
      </c>
      <c r="AC15" s="92">
        <v>0</v>
      </c>
      <c r="AD15" s="92">
        <v>2</v>
      </c>
      <c r="AE15" s="92">
        <v>0</v>
      </c>
      <c r="AF15" s="92">
        <v>2</v>
      </c>
      <c r="AG15" s="92">
        <v>0</v>
      </c>
      <c r="AH15" s="92">
        <v>2</v>
      </c>
      <c r="AI15" s="92">
        <v>0</v>
      </c>
      <c r="AJ15" s="92">
        <v>2</v>
      </c>
      <c r="AK15" s="92">
        <v>0</v>
      </c>
      <c r="AL15" s="92">
        <v>2</v>
      </c>
      <c r="AM15" s="92">
        <v>0</v>
      </c>
      <c r="AN15" s="92">
        <v>2</v>
      </c>
      <c r="AO15" s="92">
        <v>4</v>
      </c>
      <c r="AP15" s="92">
        <v>2</v>
      </c>
      <c r="AQ15" s="92">
        <v>2</v>
      </c>
      <c r="AR15" s="99">
        <v>2</v>
      </c>
      <c r="AS15" s="95">
        <v>2</v>
      </c>
      <c r="AT15" s="301">
        <v>2</v>
      </c>
      <c r="AU15" s="77" t="s">
        <v>57</v>
      </c>
      <c r="AV15" s="75">
        <f t="shared" ref="AV15:AV22" si="4">SUM(W15:AT15)</f>
        <v>32</v>
      </c>
      <c r="AW15" s="75"/>
      <c r="AX15" s="75"/>
      <c r="AY15" s="75"/>
      <c r="AZ15" s="75"/>
      <c r="BA15" s="75"/>
      <c r="BB15" s="75"/>
      <c r="BC15" s="126"/>
      <c r="BD15" s="193">
        <f t="shared" si="2"/>
        <v>32</v>
      </c>
      <c r="BE15" s="195"/>
      <c r="BF15" s="94"/>
      <c r="BG15" s="123"/>
      <c r="BH15" s="123"/>
      <c r="BI15" s="123"/>
    </row>
    <row r="16" spans="2:61" s="138" customFormat="1" ht="26.25" customHeight="1" thickBot="1" x14ac:dyDescent="0.3">
      <c r="B16" s="306" t="s">
        <v>125</v>
      </c>
      <c r="C16" s="307" t="s">
        <v>148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92"/>
      <c r="U16" s="77"/>
      <c r="V16" s="126">
        <f t="shared" si="3"/>
        <v>0</v>
      </c>
      <c r="W16" s="92">
        <v>2</v>
      </c>
      <c r="X16" s="92">
        <v>2</v>
      </c>
      <c r="Y16" s="92">
        <v>2</v>
      </c>
      <c r="Z16" s="92">
        <v>2</v>
      </c>
      <c r="AA16" s="92">
        <v>2</v>
      </c>
      <c r="AB16" s="92">
        <v>2</v>
      </c>
      <c r="AC16" s="92">
        <v>2</v>
      </c>
      <c r="AD16" s="92">
        <v>2</v>
      </c>
      <c r="AE16" s="92">
        <v>2</v>
      </c>
      <c r="AF16" s="92">
        <v>2</v>
      </c>
      <c r="AG16" s="92">
        <v>2</v>
      </c>
      <c r="AH16" s="92">
        <v>2</v>
      </c>
      <c r="AI16" s="92">
        <v>2</v>
      </c>
      <c r="AJ16" s="92">
        <v>2</v>
      </c>
      <c r="AK16" s="92">
        <v>2</v>
      </c>
      <c r="AL16" s="92">
        <v>2</v>
      </c>
      <c r="AM16" s="92">
        <v>2</v>
      </c>
      <c r="AN16" s="92">
        <v>2</v>
      </c>
      <c r="AO16" s="92">
        <v>2</v>
      </c>
      <c r="AP16" s="92">
        <v>2</v>
      </c>
      <c r="AQ16" s="92">
        <v>2</v>
      </c>
      <c r="AR16" s="99"/>
      <c r="AS16" s="95"/>
      <c r="AT16" s="290"/>
      <c r="AU16" s="151" t="s">
        <v>55</v>
      </c>
      <c r="AV16" s="73">
        <f t="shared" si="4"/>
        <v>42</v>
      </c>
      <c r="AW16" s="73"/>
      <c r="AX16" s="73"/>
      <c r="AY16" s="73"/>
      <c r="AZ16" s="73"/>
      <c r="BA16" s="73"/>
      <c r="BB16" s="73"/>
      <c r="BC16" s="127"/>
      <c r="BD16" s="196">
        <f t="shared" si="2"/>
        <v>42</v>
      </c>
      <c r="BE16" s="195"/>
      <c r="BF16" s="94"/>
      <c r="BG16" s="123"/>
      <c r="BH16" s="123"/>
      <c r="BI16" s="123"/>
    </row>
    <row r="17" spans="2:61 16383:16383" s="138" customFormat="1" ht="33" customHeight="1" thickBot="1" x14ac:dyDescent="0.3">
      <c r="B17" s="306" t="s">
        <v>131</v>
      </c>
      <c r="C17" s="307" t="s">
        <v>149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92"/>
      <c r="U17" s="77"/>
      <c r="V17" s="126">
        <f t="shared" si="3"/>
        <v>0</v>
      </c>
      <c r="W17" s="106">
        <v>2</v>
      </c>
      <c r="X17" s="106">
        <v>2</v>
      </c>
      <c r="Y17" s="106">
        <v>2</v>
      </c>
      <c r="Z17" s="106">
        <v>2</v>
      </c>
      <c r="AA17" s="106">
        <v>2</v>
      </c>
      <c r="AB17" s="106">
        <v>2</v>
      </c>
      <c r="AC17" s="106">
        <v>2</v>
      </c>
      <c r="AD17" s="106">
        <v>2</v>
      </c>
      <c r="AE17" s="106">
        <v>2</v>
      </c>
      <c r="AF17" s="106">
        <v>2</v>
      </c>
      <c r="AG17" s="106">
        <v>2</v>
      </c>
      <c r="AH17" s="106">
        <v>2</v>
      </c>
      <c r="AI17" s="106">
        <v>2</v>
      </c>
      <c r="AJ17" s="106">
        <v>2</v>
      </c>
      <c r="AK17" s="92">
        <v>2</v>
      </c>
      <c r="AL17" s="92">
        <v>2</v>
      </c>
      <c r="AM17" s="92">
        <v>2</v>
      </c>
      <c r="AN17" s="92">
        <v>2</v>
      </c>
      <c r="AO17" s="92">
        <v>2</v>
      </c>
      <c r="AP17" s="92">
        <v>2</v>
      </c>
      <c r="AQ17" s="300">
        <v>2</v>
      </c>
      <c r="AR17" s="187"/>
      <c r="AS17" s="113"/>
      <c r="AT17" s="113"/>
      <c r="AU17" s="151" t="s">
        <v>57</v>
      </c>
      <c r="AV17" s="75">
        <f t="shared" si="4"/>
        <v>42</v>
      </c>
      <c r="AW17" s="75"/>
      <c r="AX17" s="75"/>
      <c r="AY17" s="75"/>
      <c r="AZ17" s="75"/>
      <c r="BA17" s="75"/>
      <c r="BB17" s="75"/>
      <c r="BC17" s="126"/>
      <c r="BD17" s="193">
        <f t="shared" si="2"/>
        <v>42</v>
      </c>
      <c r="BE17" s="195"/>
      <c r="BF17" s="94"/>
      <c r="BG17" s="123"/>
      <c r="BH17" s="123"/>
      <c r="BI17" s="123"/>
    </row>
    <row r="18" spans="2:61 16383:16383" s="138" customFormat="1" ht="41.25" customHeight="1" thickBot="1" x14ac:dyDescent="0.3">
      <c r="B18" s="306" t="s">
        <v>126</v>
      </c>
      <c r="C18" s="307" t="s">
        <v>150</v>
      </c>
      <c r="D18" s="107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82"/>
      <c r="U18" s="77"/>
      <c r="V18" s="126">
        <f t="shared" si="3"/>
        <v>0</v>
      </c>
      <c r="W18" s="92">
        <v>2</v>
      </c>
      <c r="X18" s="92">
        <v>0</v>
      </c>
      <c r="Y18" s="92">
        <v>2</v>
      </c>
      <c r="Z18" s="92">
        <v>0</v>
      </c>
      <c r="AA18" s="92">
        <v>2</v>
      </c>
      <c r="AB18" s="92">
        <v>0</v>
      </c>
      <c r="AC18" s="92">
        <v>2</v>
      </c>
      <c r="AD18" s="92">
        <v>0</v>
      </c>
      <c r="AE18" s="92">
        <v>2</v>
      </c>
      <c r="AF18" s="92">
        <v>0</v>
      </c>
      <c r="AG18" s="92">
        <v>2</v>
      </c>
      <c r="AH18" s="92">
        <v>0</v>
      </c>
      <c r="AI18" s="92">
        <v>2</v>
      </c>
      <c r="AJ18" s="92">
        <v>0</v>
      </c>
      <c r="AK18" s="92">
        <v>2</v>
      </c>
      <c r="AL18" s="92">
        <v>0</v>
      </c>
      <c r="AM18" s="92">
        <v>2</v>
      </c>
      <c r="AN18" s="92">
        <v>2</v>
      </c>
      <c r="AO18" s="92">
        <v>2</v>
      </c>
      <c r="AP18" s="92">
        <v>2</v>
      </c>
      <c r="AQ18" s="95">
        <v>2</v>
      </c>
      <c r="AR18" s="188">
        <v>2</v>
      </c>
      <c r="AS18" s="84">
        <v>2</v>
      </c>
      <c r="AT18" s="294">
        <v>2</v>
      </c>
      <c r="AU18" s="151" t="s">
        <v>57</v>
      </c>
      <c r="AV18" s="75">
        <f t="shared" si="4"/>
        <v>32</v>
      </c>
      <c r="AW18" s="72"/>
      <c r="AX18" s="72"/>
      <c r="AY18" s="72"/>
      <c r="AZ18" s="72"/>
      <c r="BA18" s="72"/>
      <c r="BB18" s="72"/>
      <c r="BC18" s="128"/>
      <c r="BD18" s="197">
        <f t="shared" si="2"/>
        <v>32</v>
      </c>
      <c r="BE18" s="195"/>
      <c r="BF18" s="94"/>
      <c r="BG18" s="123"/>
      <c r="BH18" s="123"/>
      <c r="BI18" s="123"/>
    </row>
    <row r="19" spans="2:61 16383:16383" s="138" customFormat="1" ht="26.25" customHeight="1" thickBot="1" x14ac:dyDescent="0.3">
      <c r="B19" s="306" t="s">
        <v>127</v>
      </c>
      <c r="C19" s="307" t="s">
        <v>78</v>
      </c>
      <c r="D19" s="101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82"/>
      <c r="U19" s="77"/>
      <c r="V19" s="126">
        <f t="shared" si="3"/>
        <v>0</v>
      </c>
      <c r="W19" s="92">
        <v>2</v>
      </c>
      <c r="X19" s="92">
        <v>2</v>
      </c>
      <c r="Y19" s="92">
        <v>2</v>
      </c>
      <c r="Z19" s="92">
        <v>2</v>
      </c>
      <c r="AA19" s="92">
        <v>2</v>
      </c>
      <c r="AB19" s="92">
        <v>2</v>
      </c>
      <c r="AC19" s="92">
        <v>2</v>
      </c>
      <c r="AD19" s="92">
        <v>2</v>
      </c>
      <c r="AE19" s="92">
        <v>2</v>
      </c>
      <c r="AF19" s="92">
        <v>2</v>
      </c>
      <c r="AG19" s="92">
        <v>2</v>
      </c>
      <c r="AH19" s="92">
        <v>2</v>
      </c>
      <c r="AI19" s="92">
        <v>2</v>
      </c>
      <c r="AJ19" s="92">
        <v>2</v>
      </c>
      <c r="AK19" s="92">
        <v>2</v>
      </c>
      <c r="AL19" s="92">
        <v>2</v>
      </c>
      <c r="AM19" s="300">
        <v>2</v>
      </c>
      <c r="AN19" s="95"/>
      <c r="AO19" s="95"/>
      <c r="AP19" s="95"/>
      <c r="AQ19" s="95"/>
      <c r="AR19" s="188"/>
      <c r="AS19" s="82"/>
      <c r="AT19" s="179"/>
      <c r="AU19" s="254" t="s">
        <v>57</v>
      </c>
      <c r="AV19" s="72">
        <f t="shared" si="4"/>
        <v>34</v>
      </c>
      <c r="AW19" s="75"/>
      <c r="AX19" s="75"/>
      <c r="AY19" s="75"/>
      <c r="AZ19" s="75"/>
      <c r="BA19" s="75"/>
      <c r="BB19" s="75"/>
      <c r="BC19" s="126"/>
      <c r="BD19" s="193">
        <f t="shared" si="2"/>
        <v>34</v>
      </c>
      <c r="BE19" s="195"/>
      <c r="BF19" s="94"/>
      <c r="BG19" s="123"/>
      <c r="BH19" s="123"/>
      <c r="BI19" s="123"/>
    </row>
    <row r="20" spans="2:61 16383:16383" s="138" customFormat="1" ht="55.5" customHeight="1" thickBot="1" x14ac:dyDescent="0.3">
      <c r="B20" s="306" t="s">
        <v>132</v>
      </c>
      <c r="C20" s="307" t="s">
        <v>151</v>
      </c>
      <c r="D20" s="10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77"/>
      <c r="V20" s="126">
        <f t="shared" si="3"/>
        <v>0</v>
      </c>
      <c r="W20" s="92">
        <v>2</v>
      </c>
      <c r="X20" s="92">
        <v>2</v>
      </c>
      <c r="Y20" s="92">
        <v>2</v>
      </c>
      <c r="Z20" s="92">
        <v>2</v>
      </c>
      <c r="AA20" s="92">
        <v>2</v>
      </c>
      <c r="AB20" s="92">
        <v>2</v>
      </c>
      <c r="AC20" s="92">
        <v>2</v>
      </c>
      <c r="AD20" s="92">
        <v>2</v>
      </c>
      <c r="AE20" s="92">
        <v>2</v>
      </c>
      <c r="AF20" s="92">
        <v>2</v>
      </c>
      <c r="AG20" s="92">
        <v>2</v>
      </c>
      <c r="AH20" s="92">
        <v>2</v>
      </c>
      <c r="AI20" s="92">
        <v>2</v>
      </c>
      <c r="AJ20" s="92">
        <v>2</v>
      </c>
      <c r="AK20" s="92">
        <v>2</v>
      </c>
      <c r="AL20" s="92">
        <v>2</v>
      </c>
      <c r="AM20" s="92">
        <v>2</v>
      </c>
      <c r="AN20" s="300">
        <v>2</v>
      </c>
      <c r="AO20" s="84"/>
      <c r="AP20" s="84"/>
      <c r="AQ20" s="84"/>
      <c r="AR20" s="84"/>
      <c r="AS20" s="84"/>
      <c r="AT20" s="84"/>
      <c r="AU20" s="148" t="s">
        <v>57</v>
      </c>
      <c r="AV20" s="75">
        <f t="shared" si="4"/>
        <v>36</v>
      </c>
      <c r="AW20" s="75"/>
      <c r="AX20" s="75"/>
      <c r="AY20" s="75"/>
      <c r="AZ20" s="75"/>
      <c r="BA20" s="75"/>
      <c r="BB20" s="75"/>
      <c r="BC20" s="126"/>
      <c r="BD20" s="193">
        <f t="shared" si="2"/>
        <v>36</v>
      </c>
      <c r="BE20" s="195"/>
      <c r="BF20" s="94"/>
      <c r="BG20" s="123"/>
      <c r="BH20" s="123"/>
      <c r="BI20" s="123"/>
    </row>
    <row r="21" spans="2:61 16383:16383" s="138" customFormat="1" ht="45.75" customHeight="1" thickBot="1" x14ac:dyDescent="0.3">
      <c r="B21" s="306" t="s">
        <v>128</v>
      </c>
      <c r="C21" s="307" t="s">
        <v>153</v>
      </c>
      <c r="D21" s="101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92"/>
      <c r="U21" s="77"/>
      <c r="V21" s="126">
        <f t="shared" si="3"/>
        <v>0</v>
      </c>
      <c r="W21" s="92">
        <v>14</v>
      </c>
      <c r="X21" s="92">
        <v>12</v>
      </c>
      <c r="Y21" s="92">
        <v>14</v>
      </c>
      <c r="Z21" s="92">
        <v>12</v>
      </c>
      <c r="AA21" s="92">
        <v>14</v>
      </c>
      <c r="AB21" s="92">
        <v>12</v>
      </c>
      <c r="AC21" s="92">
        <v>14</v>
      </c>
      <c r="AD21" s="92">
        <v>12</v>
      </c>
      <c r="AE21" s="92">
        <v>14</v>
      </c>
      <c r="AF21" s="92">
        <v>12</v>
      </c>
      <c r="AG21" s="92">
        <v>14</v>
      </c>
      <c r="AH21" s="92">
        <v>12</v>
      </c>
      <c r="AI21" s="92">
        <v>14</v>
      </c>
      <c r="AJ21" s="92">
        <v>12</v>
      </c>
      <c r="AK21" s="92">
        <v>14</v>
      </c>
      <c r="AL21" s="92">
        <v>12</v>
      </c>
      <c r="AM21" s="92">
        <v>14</v>
      </c>
      <c r="AN21" s="92">
        <v>12</v>
      </c>
      <c r="AO21" s="92">
        <v>14</v>
      </c>
      <c r="AP21" s="92">
        <v>14</v>
      </c>
      <c r="AQ21" s="92">
        <v>16</v>
      </c>
      <c r="AR21" s="99">
        <v>16</v>
      </c>
      <c r="AS21" s="95">
        <v>16</v>
      </c>
      <c r="AT21" s="290">
        <v>6</v>
      </c>
      <c r="AU21" s="148" t="s">
        <v>55</v>
      </c>
      <c r="AV21" s="75">
        <f t="shared" si="4"/>
        <v>316</v>
      </c>
      <c r="AW21" s="75"/>
      <c r="AX21" s="75"/>
      <c r="AY21" s="75"/>
      <c r="AZ21" s="75"/>
      <c r="BA21" s="75"/>
      <c r="BB21" s="75"/>
      <c r="BC21" s="126"/>
      <c r="BD21" s="193">
        <f t="shared" si="2"/>
        <v>316</v>
      </c>
      <c r="BE21" s="195"/>
      <c r="BF21" s="94"/>
      <c r="BG21" s="123"/>
      <c r="BH21" s="123"/>
      <c r="BI21" s="123"/>
    </row>
    <row r="22" spans="2:61 16383:16383" s="138" customFormat="1" ht="42" customHeight="1" thickBot="1" x14ac:dyDescent="0.3">
      <c r="B22" s="306" t="s">
        <v>135</v>
      </c>
      <c r="C22" s="307" t="s">
        <v>154</v>
      </c>
      <c r="D22" s="101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92"/>
      <c r="U22" s="77"/>
      <c r="V22" s="75">
        <v>0</v>
      </c>
      <c r="W22" s="101">
        <v>6</v>
      </c>
      <c r="X22" s="101">
        <v>8</v>
      </c>
      <c r="Y22" s="101">
        <v>6</v>
      </c>
      <c r="Z22" s="101">
        <v>8</v>
      </c>
      <c r="AA22" s="101">
        <v>6</v>
      </c>
      <c r="AB22" s="101">
        <v>8</v>
      </c>
      <c r="AC22" s="101">
        <v>6</v>
      </c>
      <c r="AD22" s="101">
        <v>8</v>
      </c>
      <c r="AE22" s="101">
        <v>6</v>
      </c>
      <c r="AF22" s="101">
        <v>8</v>
      </c>
      <c r="AG22" s="101">
        <v>6</v>
      </c>
      <c r="AH22" s="101">
        <v>8</v>
      </c>
      <c r="AI22" s="101">
        <v>6</v>
      </c>
      <c r="AJ22" s="101">
        <v>8</v>
      </c>
      <c r="AK22" s="101">
        <v>6</v>
      </c>
      <c r="AL22" s="101">
        <v>8</v>
      </c>
      <c r="AM22" s="101">
        <v>6</v>
      </c>
      <c r="AN22" s="101">
        <v>8</v>
      </c>
      <c r="AO22" s="101">
        <v>6</v>
      </c>
      <c r="AP22" s="92">
        <v>8</v>
      </c>
      <c r="AQ22" s="95">
        <v>6</v>
      </c>
      <c r="AR22" s="95">
        <v>10</v>
      </c>
      <c r="AS22" s="84">
        <v>10</v>
      </c>
      <c r="AT22" s="95">
        <v>5</v>
      </c>
      <c r="AU22" s="148"/>
      <c r="AV22" s="75">
        <f t="shared" si="4"/>
        <v>171</v>
      </c>
      <c r="AW22" s="75"/>
      <c r="AX22" s="75"/>
      <c r="AY22" s="75"/>
      <c r="AZ22" s="75"/>
      <c r="BA22" s="75"/>
      <c r="BB22" s="75"/>
      <c r="BC22" s="126"/>
      <c r="BD22" s="193">
        <v>66</v>
      </c>
      <c r="BE22" s="195"/>
      <c r="BF22" s="94"/>
      <c r="BG22" s="123"/>
      <c r="BH22" s="123"/>
      <c r="BI22" s="123"/>
    </row>
    <row r="23" spans="2:61 16383:16383" s="138" customFormat="1" ht="23.25" customHeight="1" thickBot="1" x14ac:dyDescent="0.3">
      <c r="B23" s="410" t="s">
        <v>159</v>
      </c>
      <c r="C23" s="411"/>
      <c r="D23" s="256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>
        <v>6</v>
      </c>
      <c r="T23" s="257">
        <v>12</v>
      </c>
      <c r="U23" s="258"/>
      <c r="V23" s="259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7"/>
      <c r="AQ23" s="260"/>
      <c r="AR23" s="260"/>
      <c r="AS23" s="261"/>
      <c r="AT23" s="95">
        <v>18</v>
      </c>
      <c r="AU23" s="148"/>
      <c r="AV23" s="259">
        <v>18</v>
      </c>
      <c r="AW23" s="259"/>
      <c r="AX23" s="259"/>
      <c r="AY23" s="259"/>
      <c r="AZ23" s="259"/>
      <c r="BA23" s="259"/>
      <c r="BB23" s="259"/>
      <c r="BC23" s="262"/>
      <c r="BD23" s="198"/>
      <c r="BE23" s="195"/>
      <c r="BF23" s="94"/>
      <c r="BG23" s="123"/>
      <c r="BH23" s="123"/>
      <c r="BI23" s="123"/>
    </row>
    <row r="24" spans="2:61 16383:16383" s="138" customFormat="1" ht="33" customHeight="1" thickBot="1" x14ac:dyDescent="0.3">
      <c r="B24" s="402" t="s">
        <v>143</v>
      </c>
      <c r="C24" s="403"/>
      <c r="D24" s="3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>
        <v>6</v>
      </c>
      <c r="S24" s="229"/>
      <c r="T24" s="229">
        <v>12</v>
      </c>
      <c r="U24" s="232">
        <v>18</v>
      </c>
      <c r="V24" s="232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229"/>
      <c r="AL24" s="229"/>
      <c r="AM24" s="229"/>
      <c r="AN24" s="229"/>
      <c r="AO24" s="229"/>
      <c r="AP24" s="229"/>
      <c r="AQ24" s="229"/>
      <c r="AR24" s="229"/>
      <c r="AS24" s="229"/>
      <c r="AT24" s="263"/>
      <c r="AU24" s="80"/>
      <c r="AV24" s="78">
        <v>141</v>
      </c>
      <c r="AW24" s="78"/>
      <c r="AX24" s="78"/>
      <c r="AY24" s="78"/>
      <c r="AZ24" s="78"/>
      <c r="BA24" s="78"/>
      <c r="BB24" s="78"/>
      <c r="BC24" s="145"/>
      <c r="BD24" s="230"/>
      <c r="BE24" s="228">
        <f>U24+AV24</f>
        <v>159</v>
      </c>
      <c r="BF24" s="123"/>
      <c r="BG24" s="123"/>
      <c r="BH24" s="123"/>
      <c r="BI24" s="123"/>
    </row>
    <row r="25" spans="2:61 16383:16383" s="138" customFormat="1" ht="33" customHeight="1" thickBot="1" x14ac:dyDescent="0.3">
      <c r="B25" s="404" t="s">
        <v>162</v>
      </c>
      <c r="C25" s="405"/>
      <c r="D25" s="239">
        <v>36</v>
      </c>
      <c r="E25" s="231">
        <v>36</v>
      </c>
      <c r="F25" s="231">
        <v>36</v>
      </c>
      <c r="G25" s="231">
        <v>36</v>
      </c>
      <c r="H25" s="231">
        <v>36</v>
      </c>
      <c r="I25" s="231">
        <v>36</v>
      </c>
      <c r="J25" s="231">
        <v>36</v>
      </c>
      <c r="K25" s="231">
        <v>36</v>
      </c>
      <c r="L25" s="231">
        <v>36</v>
      </c>
      <c r="M25" s="231">
        <v>36</v>
      </c>
      <c r="N25" s="231">
        <v>36</v>
      </c>
      <c r="O25" s="231">
        <v>36</v>
      </c>
      <c r="P25" s="231">
        <v>36</v>
      </c>
      <c r="Q25" s="231">
        <v>36</v>
      </c>
      <c r="R25" s="231">
        <v>36</v>
      </c>
      <c r="S25" s="231">
        <v>36</v>
      </c>
      <c r="T25" s="231">
        <v>36</v>
      </c>
      <c r="U25" s="406">
        <f>SUM(D25:T25)</f>
        <v>612</v>
      </c>
      <c r="V25" s="407"/>
      <c r="W25" s="231">
        <v>30</v>
      </c>
      <c r="X25" s="231">
        <v>30</v>
      </c>
      <c r="Y25" s="231">
        <v>30</v>
      </c>
      <c r="Z25" s="231">
        <v>30</v>
      </c>
      <c r="AA25" s="231">
        <v>30</v>
      </c>
      <c r="AB25" s="231">
        <v>30</v>
      </c>
      <c r="AC25" s="231">
        <v>30</v>
      </c>
      <c r="AD25" s="231">
        <v>30</v>
      </c>
      <c r="AE25" s="231">
        <v>30</v>
      </c>
      <c r="AF25" s="231">
        <v>30</v>
      </c>
      <c r="AG25" s="231">
        <v>30</v>
      </c>
      <c r="AH25" s="231">
        <v>30</v>
      </c>
      <c r="AI25" s="231">
        <v>30</v>
      </c>
      <c r="AJ25" s="231">
        <v>30</v>
      </c>
      <c r="AK25" s="231">
        <v>30</v>
      </c>
      <c r="AL25" s="231">
        <v>30</v>
      </c>
      <c r="AM25" s="231">
        <v>30</v>
      </c>
      <c r="AN25" s="231">
        <v>30</v>
      </c>
      <c r="AO25" s="231">
        <v>30</v>
      </c>
      <c r="AP25" s="231">
        <v>30</v>
      </c>
      <c r="AQ25" s="231">
        <v>30</v>
      </c>
      <c r="AR25" s="231">
        <f>SUM(AR15:AR22)</f>
        <v>30</v>
      </c>
      <c r="AS25" s="231">
        <f>SUM(AS15:AS22)</f>
        <v>30</v>
      </c>
      <c r="AT25" s="231">
        <f>SUM(AT15:AT23)</f>
        <v>33</v>
      </c>
      <c r="AU25" s="114">
        <v>705</v>
      </c>
      <c r="AV25" s="79">
        <f>AU25+AV24+AV23</f>
        <v>864</v>
      </c>
      <c r="AW25" s="79"/>
      <c r="AX25" s="79"/>
      <c r="AY25" s="79"/>
      <c r="AZ25" s="79"/>
      <c r="BA25" s="79"/>
      <c r="BB25" s="79"/>
      <c r="BC25" s="129"/>
      <c r="BD25" s="408">
        <f>U25+AV25</f>
        <v>1476</v>
      </c>
      <c r="BE25" s="409"/>
      <c r="BF25" s="123"/>
      <c r="BG25" s="123"/>
      <c r="BH25" s="123"/>
      <c r="BI25" s="123"/>
      <c r="XFC25" s="138">
        <f>SUM(BD25:XFB25)</f>
        <v>1476</v>
      </c>
    </row>
    <row r="26" spans="2:61 16383:16383" ht="16.5" customHeight="1" x14ac:dyDescent="0.25">
      <c r="B26" s="3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3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7"/>
      <c r="AM26" s="35"/>
      <c r="AN26" s="15"/>
      <c r="AO26" s="15"/>
      <c r="AP26" s="35"/>
      <c r="AQ26" s="35"/>
      <c r="AR26" s="35"/>
      <c r="AS26" s="35"/>
      <c r="AT26" s="35"/>
      <c r="AU26" s="15"/>
      <c r="AV26" s="15"/>
      <c r="AW26" s="15"/>
      <c r="AX26" s="15"/>
      <c r="AY26" s="15"/>
      <c r="AZ26" s="15"/>
      <c r="BA26" s="15"/>
      <c r="BB26" s="15"/>
      <c r="BC26" s="15"/>
      <c r="BD26" s="15"/>
    </row>
    <row r="27" spans="2:61 16383:16383" ht="16.5" customHeight="1" x14ac:dyDescent="0.25">
      <c r="B27" s="38"/>
      <c r="C27" s="34"/>
      <c r="D27" s="15"/>
      <c r="E27" s="15"/>
      <c r="F27" s="15"/>
      <c r="G27" s="15"/>
      <c r="H27" s="15"/>
      <c r="I27" s="15"/>
      <c r="J27" s="15"/>
      <c r="K27" s="15"/>
      <c r="L27" s="15"/>
      <c r="M27" s="105"/>
      <c r="N27" s="15"/>
      <c r="O27" s="15" t="s">
        <v>100</v>
      </c>
      <c r="P27" s="15"/>
      <c r="Q27" s="15"/>
      <c r="R27" s="15"/>
      <c r="S27" s="15"/>
      <c r="T27" s="15"/>
      <c r="U27" s="37"/>
      <c r="V27" s="37"/>
      <c r="W27" s="15"/>
      <c r="X27" s="15"/>
      <c r="Y27" s="180"/>
      <c r="Z27" s="15"/>
      <c r="AA27" s="15"/>
      <c r="AB27" s="15" t="s">
        <v>102</v>
      </c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</row>
    <row r="28" spans="2:61 16383:16383" ht="16.5" customHeight="1" x14ac:dyDescent="0.25">
      <c r="B28" s="39"/>
      <c r="C28" s="40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</row>
    <row r="29" spans="2:61 16383:16383" ht="16.5" customHeight="1" x14ac:dyDescent="0.25">
      <c r="B29" s="41"/>
      <c r="C29" s="42"/>
      <c r="D29" s="44"/>
      <c r="E29" s="45"/>
      <c r="F29" s="397"/>
      <c r="G29" s="397"/>
      <c r="H29" s="397"/>
      <c r="I29" s="397"/>
      <c r="J29" s="397"/>
      <c r="K29" s="397"/>
      <c r="L29" s="43"/>
      <c r="M29" s="109"/>
      <c r="N29" s="15"/>
      <c r="O29" s="110" t="s">
        <v>101</v>
      </c>
      <c r="P29" s="110"/>
      <c r="Q29" s="110"/>
      <c r="R29" s="110"/>
      <c r="S29" s="111"/>
      <c r="T29" s="111"/>
      <c r="U29" s="111"/>
      <c r="V29" s="111"/>
      <c r="W29" s="37"/>
      <c r="X29" s="15"/>
      <c r="Y29" s="112"/>
      <c r="Z29" s="15"/>
      <c r="AA29" s="396" t="s">
        <v>76</v>
      </c>
      <c r="AB29" s="396"/>
      <c r="AC29" s="396"/>
      <c r="AD29" s="396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131"/>
      <c r="BF29" s="131"/>
      <c r="BG29" s="131"/>
      <c r="BH29" s="131"/>
      <c r="BI29" s="131"/>
    </row>
    <row r="30" spans="2:61 16383:16383" x14ac:dyDescent="0.25">
      <c r="B30" s="41"/>
      <c r="C30" s="42"/>
      <c r="D30" s="44"/>
      <c r="E30" s="45"/>
      <c r="F30" s="397"/>
      <c r="G30" s="397"/>
      <c r="H30" s="397"/>
      <c r="I30" s="397"/>
      <c r="J30" s="397"/>
      <c r="K30" s="397"/>
      <c r="L30" s="43"/>
      <c r="M30" s="15"/>
      <c r="N30" s="15"/>
      <c r="O30" s="110"/>
      <c r="P30" s="110"/>
      <c r="Q30" s="110"/>
      <c r="R30" s="110"/>
      <c r="S30" s="111"/>
      <c r="T30" s="111"/>
      <c r="U30" s="111"/>
      <c r="V30" s="111"/>
      <c r="W30" s="37"/>
      <c r="X30" s="15"/>
      <c r="Y30" s="15"/>
      <c r="Z30" s="15"/>
      <c r="AA30" s="396"/>
      <c r="AB30" s="396"/>
      <c r="AC30" s="396"/>
      <c r="AD30" s="396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</row>
    <row r="46" ht="15.75" customHeight="1" x14ac:dyDescent="0.25"/>
    <row r="50" ht="17.25" customHeight="1" x14ac:dyDescent="0.25"/>
  </sheetData>
  <mergeCells count="18">
    <mergeCell ref="BE2:BE6"/>
    <mergeCell ref="AA29:AD29"/>
    <mergeCell ref="F30:K30"/>
    <mergeCell ref="AA30:AD30"/>
    <mergeCell ref="B2:B6"/>
    <mergeCell ref="C2:C6"/>
    <mergeCell ref="F29:K29"/>
    <mergeCell ref="B24:C24"/>
    <mergeCell ref="B25:C25"/>
    <mergeCell ref="U25:V25"/>
    <mergeCell ref="BD25:BE25"/>
    <mergeCell ref="B23:C23"/>
    <mergeCell ref="B1:BD1"/>
    <mergeCell ref="AV2:AX2"/>
    <mergeCell ref="AZ2:BC2"/>
    <mergeCell ref="BD2:BD6"/>
    <mergeCell ref="D3:BC3"/>
    <mergeCell ref="D5:BC5"/>
  </mergeCells>
  <pageMargins left="0.19685039370078741" right="0.19685039370078741" top="0.74803149606299213" bottom="0.74803149606299213" header="0.31496062992125984" footer="0.31496062992125984"/>
  <pageSetup paperSize="9" scale="3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4"/>
  <sheetViews>
    <sheetView view="pageLayout" zoomScale="60" zoomScaleNormal="60" zoomScalePageLayoutView="60" workbookViewId="0">
      <selection activeCell="A20" sqref="A20:B20"/>
    </sheetView>
  </sheetViews>
  <sheetFormatPr defaultRowHeight="15.75" x14ac:dyDescent="0.25"/>
  <cols>
    <col min="1" max="1" width="13.140625" style="139" customWidth="1"/>
    <col min="2" max="2" width="56.5703125" style="140" customWidth="1"/>
    <col min="3" max="6" width="6.7109375" style="70" customWidth="1"/>
    <col min="7" max="7" width="5.7109375" style="70" customWidth="1"/>
    <col min="8" max="8" width="6.7109375" style="70" customWidth="1"/>
    <col min="9" max="9" width="5" style="70" customWidth="1"/>
    <col min="10" max="10" width="6" style="70" customWidth="1"/>
    <col min="11" max="11" width="6.7109375" style="70" customWidth="1"/>
    <col min="12" max="12" width="6.28515625" style="70" customWidth="1"/>
    <col min="13" max="14" width="6.7109375" style="70" customWidth="1"/>
    <col min="15" max="15" width="6.28515625" style="70" customWidth="1"/>
    <col min="16" max="17" width="6" style="70" customWidth="1"/>
    <col min="18" max="18" width="6.7109375" style="70" customWidth="1"/>
    <col min="19" max="19" width="5.5703125" style="70" customWidth="1"/>
    <col min="20" max="20" width="5.28515625" style="70" customWidth="1"/>
    <col min="21" max="23" width="5.7109375" style="70" customWidth="1"/>
    <col min="24" max="25" width="6.7109375" style="70" customWidth="1"/>
    <col min="26" max="26" width="5.7109375" style="70" customWidth="1"/>
    <col min="27" max="27" width="6.7109375" style="70" customWidth="1"/>
    <col min="28" max="28" width="5.7109375" style="70" customWidth="1"/>
    <col min="29" max="29" width="6.28515625" style="70" customWidth="1"/>
    <col min="30" max="30" width="5.7109375" style="70" customWidth="1"/>
    <col min="31" max="34" width="6.7109375" style="70" customWidth="1"/>
    <col min="35" max="36" width="6.28515625" style="70" customWidth="1"/>
    <col min="37" max="37" width="6.7109375" style="70" customWidth="1"/>
    <col min="38" max="38" width="6" style="70" customWidth="1"/>
    <col min="39" max="39" width="6.7109375" style="70" customWidth="1"/>
    <col min="40" max="40" width="5.7109375" style="70" customWidth="1"/>
    <col min="41" max="41" width="6.7109375" style="70" customWidth="1"/>
    <col min="42" max="42" width="5.7109375" style="70" customWidth="1"/>
    <col min="43" max="43" width="6" style="70" customWidth="1"/>
    <col min="44" max="44" width="5.7109375" style="70" customWidth="1"/>
    <col min="45" max="45" width="5" style="70" customWidth="1"/>
    <col min="46" max="46" width="6" style="70" customWidth="1"/>
    <col min="47" max="47" width="5.28515625" style="70" customWidth="1"/>
    <col min="48" max="48" width="4.42578125" style="70" customWidth="1"/>
    <col min="49" max="49" width="4.140625" style="70" customWidth="1"/>
    <col min="50" max="50" width="4.85546875" style="70" customWidth="1"/>
    <col min="51" max="51" width="4.5703125" style="70" customWidth="1"/>
    <col min="52" max="52" width="4.28515625" style="70" customWidth="1"/>
    <col min="53" max="53" width="4.7109375" style="70" customWidth="1"/>
    <col min="54" max="54" width="4.85546875" style="70" customWidth="1"/>
    <col min="55" max="55" width="5.140625" style="70" customWidth="1"/>
    <col min="56" max="56" width="5.7109375" style="70" customWidth="1"/>
    <col min="57" max="57" width="6.7109375" style="70" customWidth="1"/>
    <col min="58" max="253" width="9.140625" style="70"/>
    <col min="254" max="254" width="5.85546875" style="70" customWidth="1"/>
    <col min="255" max="255" width="9.140625" style="70"/>
    <col min="256" max="256" width="27.7109375" style="70" customWidth="1"/>
    <col min="257" max="257" width="9.140625" style="70"/>
    <col min="258" max="274" width="3.85546875" style="70" customWidth="1"/>
    <col min="275" max="275" width="5.140625" style="70" customWidth="1"/>
    <col min="276" max="276" width="5" style="70" customWidth="1"/>
    <col min="277" max="277" width="4.5703125" style="70" customWidth="1"/>
    <col min="278" max="285" width="3.85546875" style="70" customWidth="1"/>
    <col min="286" max="286" width="3.5703125" style="70" customWidth="1"/>
    <col min="287" max="300" width="3.85546875" style="70" customWidth="1"/>
    <col min="301" max="301" width="5.42578125" style="70" customWidth="1"/>
    <col min="302" max="302" width="3.85546875" style="70" customWidth="1"/>
    <col min="303" max="303" width="4.7109375" style="70" customWidth="1"/>
    <col min="304" max="309" width="3.85546875" style="70" customWidth="1"/>
    <col min="310" max="310" width="8.85546875" style="70" customWidth="1"/>
    <col min="311" max="311" width="7.85546875" style="70" customWidth="1"/>
    <col min="312" max="509" width="9.140625" style="70"/>
    <col min="510" max="510" width="5.85546875" style="70" customWidth="1"/>
    <col min="511" max="511" width="9.140625" style="70"/>
    <col min="512" max="512" width="27.7109375" style="70" customWidth="1"/>
    <col min="513" max="513" width="9.140625" style="70"/>
    <col min="514" max="530" width="3.85546875" style="70" customWidth="1"/>
    <col min="531" max="531" width="5.140625" style="70" customWidth="1"/>
    <col min="532" max="532" width="5" style="70" customWidth="1"/>
    <col min="533" max="533" width="4.5703125" style="70" customWidth="1"/>
    <col min="534" max="541" width="3.85546875" style="70" customWidth="1"/>
    <col min="542" max="542" width="3.5703125" style="70" customWidth="1"/>
    <col min="543" max="556" width="3.85546875" style="70" customWidth="1"/>
    <col min="557" max="557" width="5.42578125" style="70" customWidth="1"/>
    <col min="558" max="558" width="3.85546875" style="70" customWidth="1"/>
    <col min="559" max="559" width="4.7109375" style="70" customWidth="1"/>
    <col min="560" max="565" width="3.85546875" style="70" customWidth="1"/>
    <col min="566" max="566" width="8.85546875" style="70" customWidth="1"/>
    <col min="567" max="567" width="7.85546875" style="70" customWidth="1"/>
    <col min="568" max="765" width="9.140625" style="70"/>
    <col min="766" max="766" width="5.85546875" style="70" customWidth="1"/>
    <col min="767" max="767" width="9.140625" style="70"/>
    <col min="768" max="768" width="27.7109375" style="70" customWidth="1"/>
    <col min="769" max="769" width="9.140625" style="70"/>
    <col min="770" max="786" width="3.85546875" style="70" customWidth="1"/>
    <col min="787" max="787" width="5.140625" style="70" customWidth="1"/>
    <col min="788" max="788" width="5" style="70" customWidth="1"/>
    <col min="789" max="789" width="4.5703125" style="70" customWidth="1"/>
    <col min="790" max="797" width="3.85546875" style="70" customWidth="1"/>
    <col min="798" max="798" width="3.5703125" style="70" customWidth="1"/>
    <col min="799" max="812" width="3.85546875" style="70" customWidth="1"/>
    <col min="813" max="813" width="5.42578125" style="70" customWidth="1"/>
    <col min="814" max="814" width="3.85546875" style="70" customWidth="1"/>
    <col min="815" max="815" width="4.7109375" style="70" customWidth="1"/>
    <col min="816" max="821" width="3.85546875" style="70" customWidth="1"/>
    <col min="822" max="822" width="8.85546875" style="70" customWidth="1"/>
    <col min="823" max="823" width="7.85546875" style="70" customWidth="1"/>
    <col min="824" max="1021" width="9.140625" style="70"/>
    <col min="1022" max="1022" width="5.85546875" style="70" customWidth="1"/>
    <col min="1023" max="1023" width="9.140625" style="70"/>
    <col min="1024" max="1024" width="27.7109375" style="70" customWidth="1"/>
    <col min="1025" max="1025" width="9.140625" style="70"/>
    <col min="1026" max="1042" width="3.85546875" style="70" customWidth="1"/>
    <col min="1043" max="1043" width="5.140625" style="70" customWidth="1"/>
    <col min="1044" max="1044" width="5" style="70" customWidth="1"/>
    <col min="1045" max="1045" width="4.5703125" style="70" customWidth="1"/>
    <col min="1046" max="1053" width="3.85546875" style="70" customWidth="1"/>
    <col min="1054" max="1054" width="3.5703125" style="70" customWidth="1"/>
    <col min="1055" max="1068" width="3.85546875" style="70" customWidth="1"/>
    <col min="1069" max="1069" width="5.42578125" style="70" customWidth="1"/>
    <col min="1070" max="1070" width="3.85546875" style="70" customWidth="1"/>
    <col min="1071" max="1071" width="4.7109375" style="70" customWidth="1"/>
    <col min="1072" max="1077" width="3.85546875" style="70" customWidth="1"/>
    <col min="1078" max="1078" width="8.85546875" style="70" customWidth="1"/>
    <col min="1079" max="1079" width="7.85546875" style="70" customWidth="1"/>
    <col min="1080" max="1277" width="9.140625" style="70"/>
    <col min="1278" max="1278" width="5.85546875" style="70" customWidth="1"/>
    <col min="1279" max="1279" width="9.140625" style="70"/>
    <col min="1280" max="1280" width="27.7109375" style="70" customWidth="1"/>
    <col min="1281" max="1281" width="9.140625" style="70"/>
    <col min="1282" max="1298" width="3.85546875" style="70" customWidth="1"/>
    <col min="1299" max="1299" width="5.140625" style="70" customWidth="1"/>
    <col min="1300" max="1300" width="5" style="70" customWidth="1"/>
    <col min="1301" max="1301" width="4.5703125" style="70" customWidth="1"/>
    <col min="1302" max="1309" width="3.85546875" style="70" customWidth="1"/>
    <col min="1310" max="1310" width="3.5703125" style="70" customWidth="1"/>
    <col min="1311" max="1324" width="3.85546875" style="70" customWidth="1"/>
    <col min="1325" max="1325" width="5.42578125" style="70" customWidth="1"/>
    <col min="1326" max="1326" width="3.85546875" style="70" customWidth="1"/>
    <col min="1327" max="1327" width="4.7109375" style="70" customWidth="1"/>
    <col min="1328" max="1333" width="3.85546875" style="70" customWidth="1"/>
    <col min="1334" max="1334" width="8.85546875" style="70" customWidth="1"/>
    <col min="1335" max="1335" width="7.85546875" style="70" customWidth="1"/>
    <col min="1336" max="1533" width="9.140625" style="70"/>
    <col min="1534" max="1534" width="5.85546875" style="70" customWidth="1"/>
    <col min="1535" max="1535" width="9.140625" style="70"/>
    <col min="1536" max="1536" width="27.7109375" style="70" customWidth="1"/>
    <col min="1537" max="1537" width="9.140625" style="70"/>
    <col min="1538" max="1554" width="3.85546875" style="70" customWidth="1"/>
    <col min="1555" max="1555" width="5.140625" style="70" customWidth="1"/>
    <col min="1556" max="1556" width="5" style="70" customWidth="1"/>
    <col min="1557" max="1557" width="4.5703125" style="70" customWidth="1"/>
    <col min="1558" max="1565" width="3.85546875" style="70" customWidth="1"/>
    <col min="1566" max="1566" width="3.5703125" style="70" customWidth="1"/>
    <col min="1567" max="1580" width="3.85546875" style="70" customWidth="1"/>
    <col min="1581" max="1581" width="5.42578125" style="70" customWidth="1"/>
    <col min="1582" max="1582" width="3.85546875" style="70" customWidth="1"/>
    <col min="1583" max="1583" width="4.7109375" style="70" customWidth="1"/>
    <col min="1584" max="1589" width="3.85546875" style="70" customWidth="1"/>
    <col min="1590" max="1590" width="8.85546875" style="70" customWidth="1"/>
    <col min="1591" max="1591" width="7.85546875" style="70" customWidth="1"/>
    <col min="1592" max="1789" width="9.140625" style="70"/>
    <col min="1790" max="1790" width="5.85546875" style="70" customWidth="1"/>
    <col min="1791" max="1791" width="9.140625" style="70"/>
    <col min="1792" max="1792" width="27.7109375" style="70" customWidth="1"/>
    <col min="1793" max="1793" width="9.140625" style="70"/>
    <col min="1794" max="1810" width="3.85546875" style="70" customWidth="1"/>
    <col min="1811" max="1811" width="5.140625" style="70" customWidth="1"/>
    <col min="1812" max="1812" width="5" style="70" customWidth="1"/>
    <col min="1813" max="1813" width="4.5703125" style="70" customWidth="1"/>
    <col min="1814" max="1821" width="3.85546875" style="70" customWidth="1"/>
    <col min="1822" max="1822" width="3.5703125" style="70" customWidth="1"/>
    <col min="1823" max="1836" width="3.85546875" style="70" customWidth="1"/>
    <col min="1837" max="1837" width="5.42578125" style="70" customWidth="1"/>
    <col min="1838" max="1838" width="3.85546875" style="70" customWidth="1"/>
    <col min="1839" max="1839" width="4.7109375" style="70" customWidth="1"/>
    <col min="1840" max="1845" width="3.85546875" style="70" customWidth="1"/>
    <col min="1846" max="1846" width="8.85546875" style="70" customWidth="1"/>
    <col min="1847" max="1847" width="7.85546875" style="70" customWidth="1"/>
    <col min="1848" max="2045" width="9.140625" style="70"/>
    <col min="2046" max="2046" width="5.85546875" style="70" customWidth="1"/>
    <col min="2047" max="2047" width="9.140625" style="70"/>
    <col min="2048" max="2048" width="27.7109375" style="70" customWidth="1"/>
    <col min="2049" max="2049" width="9.140625" style="70"/>
    <col min="2050" max="2066" width="3.85546875" style="70" customWidth="1"/>
    <col min="2067" max="2067" width="5.140625" style="70" customWidth="1"/>
    <col min="2068" max="2068" width="5" style="70" customWidth="1"/>
    <col min="2069" max="2069" width="4.5703125" style="70" customWidth="1"/>
    <col min="2070" max="2077" width="3.85546875" style="70" customWidth="1"/>
    <col min="2078" max="2078" width="3.5703125" style="70" customWidth="1"/>
    <col min="2079" max="2092" width="3.85546875" style="70" customWidth="1"/>
    <col min="2093" max="2093" width="5.42578125" style="70" customWidth="1"/>
    <col min="2094" max="2094" width="3.85546875" style="70" customWidth="1"/>
    <col min="2095" max="2095" width="4.7109375" style="70" customWidth="1"/>
    <col min="2096" max="2101" width="3.85546875" style="70" customWidth="1"/>
    <col min="2102" max="2102" width="8.85546875" style="70" customWidth="1"/>
    <col min="2103" max="2103" width="7.85546875" style="70" customWidth="1"/>
    <col min="2104" max="2301" width="9.140625" style="70"/>
    <col min="2302" max="2302" width="5.85546875" style="70" customWidth="1"/>
    <col min="2303" max="2303" width="9.140625" style="70"/>
    <col min="2304" max="2304" width="27.7109375" style="70" customWidth="1"/>
    <col min="2305" max="2305" width="9.140625" style="70"/>
    <col min="2306" max="2322" width="3.85546875" style="70" customWidth="1"/>
    <col min="2323" max="2323" width="5.140625" style="70" customWidth="1"/>
    <col min="2324" max="2324" width="5" style="70" customWidth="1"/>
    <col min="2325" max="2325" width="4.5703125" style="70" customWidth="1"/>
    <col min="2326" max="2333" width="3.85546875" style="70" customWidth="1"/>
    <col min="2334" max="2334" width="3.5703125" style="70" customWidth="1"/>
    <col min="2335" max="2348" width="3.85546875" style="70" customWidth="1"/>
    <col min="2349" max="2349" width="5.42578125" style="70" customWidth="1"/>
    <col min="2350" max="2350" width="3.85546875" style="70" customWidth="1"/>
    <col min="2351" max="2351" width="4.7109375" style="70" customWidth="1"/>
    <col min="2352" max="2357" width="3.85546875" style="70" customWidth="1"/>
    <col min="2358" max="2358" width="8.85546875" style="70" customWidth="1"/>
    <col min="2359" max="2359" width="7.85546875" style="70" customWidth="1"/>
    <col min="2360" max="2557" width="9.140625" style="70"/>
    <col min="2558" max="2558" width="5.85546875" style="70" customWidth="1"/>
    <col min="2559" max="2559" width="9.140625" style="70"/>
    <col min="2560" max="2560" width="27.7109375" style="70" customWidth="1"/>
    <col min="2561" max="2561" width="9.140625" style="70"/>
    <col min="2562" max="2578" width="3.85546875" style="70" customWidth="1"/>
    <col min="2579" max="2579" width="5.140625" style="70" customWidth="1"/>
    <col min="2580" max="2580" width="5" style="70" customWidth="1"/>
    <col min="2581" max="2581" width="4.5703125" style="70" customWidth="1"/>
    <col min="2582" max="2589" width="3.85546875" style="70" customWidth="1"/>
    <col min="2590" max="2590" width="3.5703125" style="70" customWidth="1"/>
    <col min="2591" max="2604" width="3.85546875" style="70" customWidth="1"/>
    <col min="2605" max="2605" width="5.42578125" style="70" customWidth="1"/>
    <col min="2606" max="2606" width="3.85546875" style="70" customWidth="1"/>
    <col min="2607" max="2607" width="4.7109375" style="70" customWidth="1"/>
    <col min="2608" max="2613" width="3.85546875" style="70" customWidth="1"/>
    <col min="2614" max="2614" width="8.85546875" style="70" customWidth="1"/>
    <col min="2615" max="2615" width="7.85546875" style="70" customWidth="1"/>
    <col min="2616" max="2813" width="9.140625" style="70"/>
    <col min="2814" max="2814" width="5.85546875" style="70" customWidth="1"/>
    <col min="2815" max="2815" width="9.140625" style="70"/>
    <col min="2816" max="2816" width="27.7109375" style="70" customWidth="1"/>
    <col min="2817" max="2817" width="9.140625" style="70"/>
    <col min="2818" max="2834" width="3.85546875" style="70" customWidth="1"/>
    <col min="2835" max="2835" width="5.140625" style="70" customWidth="1"/>
    <col min="2836" max="2836" width="5" style="70" customWidth="1"/>
    <col min="2837" max="2837" width="4.5703125" style="70" customWidth="1"/>
    <col min="2838" max="2845" width="3.85546875" style="70" customWidth="1"/>
    <col min="2846" max="2846" width="3.5703125" style="70" customWidth="1"/>
    <col min="2847" max="2860" width="3.85546875" style="70" customWidth="1"/>
    <col min="2861" max="2861" width="5.42578125" style="70" customWidth="1"/>
    <col min="2862" max="2862" width="3.85546875" style="70" customWidth="1"/>
    <col min="2863" max="2863" width="4.7109375" style="70" customWidth="1"/>
    <col min="2864" max="2869" width="3.85546875" style="70" customWidth="1"/>
    <col min="2870" max="2870" width="8.85546875" style="70" customWidth="1"/>
    <col min="2871" max="2871" width="7.85546875" style="70" customWidth="1"/>
    <col min="2872" max="3069" width="9.140625" style="70"/>
    <col min="3070" max="3070" width="5.85546875" style="70" customWidth="1"/>
    <col min="3071" max="3071" width="9.140625" style="70"/>
    <col min="3072" max="3072" width="27.7109375" style="70" customWidth="1"/>
    <col min="3073" max="3073" width="9.140625" style="70"/>
    <col min="3074" max="3090" width="3.85546875" style="70" customWidth="1"/>
    <col min="3091" max="3091" width="5.140625" style="70" customWidth="1"/>
    <col min="3092" max="3092" width="5" style="70" customWidth="1"/>
    <col min="3093" max="3093" width="4.5703125" style="70" customWidth="1"/>
    <col min="3094" max="3101" width="3.85546875" style="70" customWidth="1"/>
    <col min="3102" max="3102" width="3.5703125" style="70" customWidth="1"/>
    <col min="3103" max="3116" width="3.85546875" style="70" customWidth="1"/>
    <col min="3117" max="3117" width="5.42578125" style="70" customWidth="1"/>
    <col min="3118" max="3118" width="3.85546875" style="70" customWidth="1"/>
    <col min="3119" max="3119" width="4.7109375" style="70" customWidth="1"/>
    <col min="3120" max="3125" width="3.85546875" style="70" customWidth="1"/>
    <col min="3126" max="3126" width="8.85546875" style="70" customWidth="1"/>
    <col min="3127" max="3127" width="7.85546875" style="70" customWidth="1"/>
    <col min="3128" max="3325" width="9.140625" style="70"/>
    <col min="3326" max="3326" width="5.85546875" style="70" customWidth="1"/>
    <col min="3327" max="3327" width="9.140625" style="70"/>
    <col min="3328" max="3328" width="27.7109375" style="70" customWidth="1"/>
    <col min="3329" max="3329" width="9.140625" style="70"/>
    <col min="3330" max="3346" width="3.85546875" style="70" customWidth="1"/>
    <col min="3347" max="3347" width="5.140625" style="70" customWidth="1"/>
    <col min="3348" max="3348" width="5" style="70" customWidth="1"/>
    <col min="3349" max="3349" width="4.5703125" style="70" customWidth="1"/>
    <col min="3350" max="3357" width="3.85546875" style="70" customWidth="1"/>
    <col min="3358" max="3358" width="3.5703125" style="70" customWidth="1"/>
    <col min="3359" max="3372" width="3.85546875" style="70" customWidth="1"/>
    <col min="3373" max="3373" width="5.42578125" style="70" customWidth="1"/>
    <col min="3374" max="3374" width="3.85546875" style="70" customWidth="1"/>
    <col min="3375" max="3375" width="4.7109375" style="70" customWidth="1"/>
    <col min="3376" max="3381" width="3.85546875" style="70" customWidth="1"/>
    <col min="3382" max="3382" width="8.85546875" style="70" customWidth="1"/>
    <col min="3383" max="3383" width="7.85546875" style="70" customWidth="1"/>
    <col min="3384" max="3581" width="9.140625" style="70"/>
    <col min="3582" max="3582" width="5.85546875" style="70" customWidth="1"/>
    <col min="3583" max="3583" width="9.140625" style="70"/>
    <col min="3584" max="3584" width="27.7109375" style="70" customWidth="1"/>
    <col min="3585" max="3585" width="9.140625" style="70"/>
    <col min="3586" max="3602" width="3.85546875" style="70" customWidth="1"/>
    <col min="3603" max="3603" width="5.140625" style="70" customWidth="1"/>
    <col min="3604" max="3604" width="5" style="70" customWidth="1"/>
    <col min="3605" max="3605" width="4.5703125" style="70" customWidth="1"/>
    <col min="3606" max="3613" width="3.85546875" style="70" customWidth="1"/>
    <col min="3614" max="3614" width="3.5703125" style="70" customWidth="1"/>
    <col min="3615" max="3628" width="3.85546875" style="70" customWidth="1"/>
    <col min="3629" max="3629" width="5.42578125" style="70" customWidth="1"/>
    <col min="3630" max="3630" width="3.85546875" style="70" customWidth="1"/>
    <col min="3631" max="3631" width="4.7109375" style="70" customWidth="1"/>
    <col min="3632" max="3637" width="3.85546875" style="70" customWidth="1"/>
    <col min="3638" max="3638" width="8.85546875" style="70" customWidth="1"/>
    <col min="3639" max="3639" width="7.85546875" style="70" customWidth="1"/>
    <col min="3640" max="3837" width="9.140625" style="70"/>
    <col min="3838" max="3838" width="5.85546875" style="70" customWidth="1"/>
    <col min="3839" max="3839" width="9.140625" style="70"/>
    <col min="3840" max="3840" width="27.7109375" style="70" customWidth="1"/>
    <col min="3841" max="3841" width="9.140625" style="70"/>
    <col min="3842" max="3858" width="3.85546875" style="70" customWidth="1"/>
    <col min="3859" max="3859" width="5.140625" style="70" customWidth="1"/>
    <col min="3860" max="3860" width="5" style="70" customWidth="1"/>
    <col min="3861" max="3861" width="4.5703125" style="70" customWidth="1"/>
    <col min="3862" max="3869" width="3.85546875" style="70" customWidth="1"/>
    <col min="3870" max="3870" width="3.5703125" style="70" customWidth="1"/>
    <col min="3871" max="3884" width="3.85546875" style="70" customWidth="1"/>
    <col min="3885" max="3885" width="5.42578125" style="70" customWidth="1"/>
    <col min="3886" max="3886" width="3.85546875" style="70" customWidth="1"/>
    <col min="3887" max="3887" width="4.7109375" style="70" customWidth="1"/>
    <col min="3888" max="3893" width="3.85546875" style="70" customWidth="1"/>
    <col min="3894" max="3894" width="8.85546875" style="70" customWidth="1"/>
    <col min="3895" max="3895" width="7.85546875" style="70" customWidth="1"/>
    <col min="3896" max="4093" width="9.140625" style="70"/>
    <col min="4094" max="4094" width="5.85546875" style="70" customWidth="1"/>
    <col min="4095" max="4095" width="9.140625" style="70"/>
    <col min="4096" max="4096" width="27.7109375" style="70" customWidth="1"/>
    <col min="4097" max="4097" width="9.140625" style="70"/>
    <col min="4098" max="4114" width="3.85546875" style="70" customWidth="1"/>
    <col min="4115" max="4115" width="5.140625" style="70" customWidth="1"/>
    <col min="4116" max="4116" width="5" style="70" customWidth="1"/>
    <col min="4117" max="4117" width="4.5703125" style="70" customWidth="1"/>
    <col min="4118" max="4125" width="3.85546875" style="70" customWidth="1"/>
    <col min="4126" max="4126" width="3.5703125" style="70" customWidth="1"/>
    <col min="4127" max="4140" width="3.85546875" style="70" customWidth="1"/>
    <col min="4141" max="4141" width="5.42578125" style="70" customWidth="1"/>
    <col min="4142" max="4142" width="3.85546875" style="70" customWidth="1"/>
    <col min="4143" max="4143" width="4.7109375" style="70" customWidth="1"/>
    <col min="4144" max="4149" width="3.85546875" style="70" customWidth="1"/>
    <col min="4150" max="4150" width="8.85546875" style="70" customWidth="1"/>
    <col min="4151" max="4151" width="7.85546875" style="70" customWidth="1"/>
    <col min="4152" max="4349" width="9.140625" style="70"/>
    <col min="4350" max="4350" width="5.85546875" style="70" customWidth="1"/>
    <col min="4351" max="4351" width="9.140625" style="70"/>
    <col min="4352" max="4352" width="27.7109375" style="70" customWidth="1"/>
    <col min="4353" max="4353" width="9.140625" style="70"/>
    <col min="4354" max="4370" width="3.85546875" style="70" customWidth="1"/>
    <col min="4371" max="4371" width="5.140625" style="70" customWidth="1"/>
    <col min="4372" max="4372" width="5" style="70" customWidth="1"/>
    <col min="4373" max="4373" width="4.5703125" style="70" customWidth="1"/>
    <col min="4374" max="4381" width="3.85546875" style="70" customWidth="1"/>
    <col min="4382" max="4382" width="3.5703125" style="70" customWidth="1"/>
    <col min="4383" max="4396" width="3.85546875" style="70" customWidth="1"/>
    <col min="4397" max="4397" width="5.42578125" style="70" customWidth="1"/>
    <col min="4398" max="4398" width="3.85546875" style="70" customWidth="1"/>
    <col min="4399" max="4399" width="4.7109375" style="70" customWidth="1"/>
    <col min="4400" max="4405" width="3.85546875" style="70" customWidth="1"/>
    <col min="4406" max="4406" width="8.85546875" style="70" customWidth="1"/>
    <col min="4407" max="4407" width="7.85546875" style="70" customWidth="1"/>
    <col min="4408" max="4605" width="9.140625" style="70"/>
    <col min="4606" max="4606" width="5.85546875" style="70" customWidth="1"/>
    <col min="4607" max="4607" width="9.140625" style="70"/>
    <col min="4608" max="4608" width="27.7109375" style="70" customWidth="1"/>
    <col min="4609" max="4609" width="9.140625" style="70"/>
    <col min="4610" max="4626" width="3.85546875" style="70" customWidth="1"/>
    <col min="4627" max="4627" width="5.140625" style="70" customWidth="1"/>
    <col min="4628" max="4628" width="5" style="70" customWidth="1"/>
    <col min="4629" max="4629" width="4.5703125" style="70" customWidth="1"/>
    <col min="4630" max="4637" width="3.85546875" style="70" customWidth="1"/>
    <col min="4638" max="4638" width="3.5703125" style="70" customWidth="1"/>
    <col min="4639" max="4652" width="3.85546875" style="70" customWidth="1"/>
    <col min="4653" max="4653" width="5.42578125" style="70" customWidth="1"/>
    <col min="4654" max="4654" width="3.85546875" style="70" customWidth="1"/>
    <col min="4655" max="4655" width="4.7109375" style="70" customWidth="1"/>
    <col min="4656" max="4661" width="3.85546875" style="70" customWidth="1"/>
    <col min="4662" max="4662" width="8.85546875" style="70" customWidth="1"/>
    <col min="4663" max="4663" width="7.85546875" style="70" customWidth="1"/>
    <col min="4664" max="4861" width="9.140625" style="70"/>
    <col min="4862" max="4862" width="5.85546875" style="70" customWidth="1"/>
    <col min="4863" max="4863" width="9.140625" style="70"/>
    <col min="4864" max="4864" width="27.7109375" style="70" customWidth="1"/>
    <col min="4865" max="4865" width="9.140625" style="70"/>
    <col min="4866" max="4882" width="3.85546875" style="70" customWidth="1"/>
    <col min="4883" max="4883" width="5.140625" style="70" customWidth="1"/>
    <col min="4884" max="4884" width="5" style="70" customWidth="1"/>
    <col min="4885" max="4885" width="4.5703125" style="70" customWidth="1"/>
    <col min="4886" max="4893" width="3.85546875" style="70" customWidth="1"/>
    <col min="4894" max="4894" width="3.5703125" style="70" customWidth="1"/>
    <col min="4895" max="4908" width="3.85546875" style="70" customWidth="1"/>
    <col min="4909" max="4909" width="5.42578125" style="70" customWidth="1"/>
    <col min="4910" max="4910" width="3.85546875" style="70" customWidth="1"/>
    <col min="4911" max="4911" width="4.7109375" style="70" customWidth="1"/>
    <col min="4912" max="4917" width="3.85546875" style="70" customWidth="1"/>
    <col min="4918" max="4918" width="8.85546875" style="70" customWidth="1"/>
    <col min="4919" max="4919" width="7.85546875" style="70" customWidth="1"/>
    <col min="4920" max="5117" width="9.140625" style="70"/>
    <col min="5118" max="5118" width="5.85546875" style="70" customWidth="1"/>
    <col min="5119" max="5119" width="9.140625" style="70"/>
    <col min="5120" max="5120" width="27.7109375" style="70" customWidth="1"/>
    <col min="5121" max="5121" width="9.140625" style="70"/>
    <col min="5122" max="5138" width="3.85546875" style="70" customWidth="1"/>
    <col min="5139" max="5139" width="5.140625" style="70" customWidth="1"/>
    <col min="5140" max="5140" width="5" style="70" customWidth="1"/>
    <col min="5141" max="5141" width="4.5703125" style="70" customWidth="1"/>
    <col min="5142" max="5149" width="3.85546875" style="70" customWidth="1"/>
    <col min="5150" max="5150" width="3.5703125" style="70" customWidth="1"/>
    <col min="5151" max="5164" width="3.85546875" style="70" customWidth="1"/>
    <col min="5165" max="5165" width="5.42578125" style="70" customWidth="1"/>
    <col min="5166" max="5166" width="3.85546875" style="70" customWidth="1"/>
    <col min="5167" max="5167" width="4.7109375" style="70" customWidth="1"/>
    <col min="5168" max="5173" width="3.85546875" style="70" customWidth="1"/>
    <col min="5174" max="5174" width="8.85546875" style="70" customWidth="1"/>
    <col min="5175" max="5175" width="7.85546875" style="70" customWidth="1"/>
    <col min="5176" max="5373" width="9.140625" style="70"/>
    <col min="5374" max="5374" width="5.85546875" style="70" customWidth="1"/>
    <col min="5375" max="5375" width="9.140625" style="70"/>
    <col min="5376" max="5376" width="27.7109375" style="70" customWidth="1"/>
    <col min="5377" max="5377" width="9.140625" style="70"/>
    <col min="5378" max="5394" width="3.85546875" style="70" customWidth="1"/>
    <col min="5395" max="5395" width="5.140625" style="70" customWidth="1"/>
    <col min="5396" max="5396" width="5" style="70" customWidth="1"/>
    <col min="5397" max="5397" width="4.5703125" style="70" customWidth="1"/>
    <col min="5398" max="5405" width="3.85546875" style="70" customWidth="1"/>
    <col min="5406" max="5406" width="3.5703125" style="70" customWidth="1"/>
    <col min="5407" max="5420" width="3.85546875" style="70" customWidth="1"/>
    <col min="5421" max="5421" width="5.42578125" style="70" customWidth="1"/>
    <col min="5422" max="5422" width="3.85546875" style="70" customWidth="1"/>
    <col min="5423" max="5423" width="4.7109375" style="70" customWidth="1"/>
    <col min="5424" max="5429" width="3.85546875" style="70" customWidth="1"/>
    <col min="5430" max="5430" width="8.85546875" style="70" customWidth="1"/>
    <col min="5431" max="5431" width="7.85546875" style="70" customWidth="1"/>
    <col min="5432" max="5629" width="9.140625" style="70"/>
    <col min="5630" max="5630" width="5.85546875" style="70" customWidth="1"/>
    <col min="5631" max="5631" width="9.140625" style="70"/>
    <col min="5632" max="5632" width="27.7109375" style="70" customWidth="1"/>
    <col min="5633" max="5633" width="9.140625" style="70"/>
    <col min="5634" max="5650" width="3.85546875" style="70" customWidth="1"/>
    <col min="5651" max="5651" width="5.140625" style="70" customWidth="1"/>
    <col min="5652" max="5652" width="5" style="70" customWidth="1"/>
    <col min="5653" max="5653" width="4.5703125" style="70" customWidth="1"/>
    <col min="5654" max="5661" width="3.85546875" style="70" customWidth="1"/>
    <col min="5662" max="5662" width="3.5703125" style="70" customWidth="1"/>
    <col min="5663" max="5676" width="3.85546875" style="70" customWidth="1"/>
    <col min="5677" max="5677" width="5.42578125" style="70" customWidth="1"/>
    <col min="5678" max="5678" width="3.85546875" style="70" customWidth="1"/>
    <col min="5679" max="5679" width="4.7109375" style="70" customWidth="1"/>
    <col min="5680" max="5685" width="3.85546875" style="70" customWidth="1"/>
    <col min="5686" max="5686" width="8.85546875" style="70" customWidth="1"/>
    <col min="5687" max="5687" width="7.85546875" style="70" customWidth="1"/>
    <col min="5688" max="5885" width="9.140625" style="70"/>
    <col min="5886" max="5886" width="5.85546875" style="70" customWidth="1"/>
    <col min="5887" max="5887" width="9.140625" style="70"/>
    <col min="5888" max="5888" width="27.7109375" style="70" customWidth="1"/>
    <col min="5889" max="5889" width="9.140625" style="70"/>
    <col min="5890" max="5906" width="3.85546875" style="70" customWidth="1"/>
    <col min="5907" max="5907" width="5.140625" style="70" customWidth="1"/>
    <col min="5908" max="5908" width="5" style="70" customWidth="1"/>
    <col min="5909" max="5909" width="4.5703125" style="70" customWidth="1"/>
    <col min="5910" max="5917" width="3.85546875" style="70" customWidth="1"/>
    <col min="5918" max="5918" width="3.5703125" style="70" customWidth="1"/>
    <col min="5919" max="5932" width="3.85546875" style="70" customWidth="1"/>
    <col min="5933" max="5933" width="5.42578125" style="70" customWidth="1"/>
    <col min="5934" max="5934" width="3.85546875" style="70" customWidth="1"/>
    <col min="5935" max="5935" width="4.7109375" style="70" customWidth="1"/>
    <col min="5936" max="5941" width="3.85546875" style="70" customWidth="1"/>
    <col min="5942" max="5942" width="8.85546875" style="70" customWidth="1"/>
    <col min="5943" max="5943" width="7.85546875" style="70" customWidth="1"/>
    <col min="5944" max="6141" width="9.140625" style="70"/>
    <col min="6142" max="6142" width="5.85546875" style="70" customWidth="1"/>
    <col min="6143" max="6143" width="9.140625" style="70"/>
    <col min="6144" max="6144" width="27.7109375" style="70" customWidth="1"/>
    <col min="6145" max="6145" width="9.140625" style="70"/>
    <col min="6146" max="6162" width="3.85546875" style="70" customWidth="1"/>
    <col min="6163" max="6163" width="5.140625" style="70" customWidth="1"/>
    <col min="6164" max="6164" width="5" style="70" customWidth="1"/>
    <col min="6165" max="6165" width="4.5703125" style="70" customWidth="1"/>
    <col min="6166" max="6173" width="3.85546875" style="70" customWidth="1"/>
    <col min="6174" max="6174" width="3.5703125" style="70" customWidth="1"/>
    <col min="6175" max="6188" width="3.85546875" style="70" customWidth="1"/>
    <col min="6189" max="6189" width="5.42578125" style="70" customWidth="1"/>
    <col min="6190" max="6190" width="3.85546875" style="70" customWidth="1"/>
    <col min="6191" max="6191" width="4.7109375" style="70" customWidth="1"/>
    <col min="6192" max="6197" width="3.85546875" style="70" customWidth="1"/>
    <col min="6198" max="6198" width="8.85546875" style="70" customWidth="1"/>
    <col min="6199" max="6199" width="7.85546875" style="70" customWidth="1"/>
    <col min="6200" max="6397" width="9.140625" style="70"/>
    <col min="6398" max="6398" width="5.85546875" style="70" customWidth="1"/>
    <col min="6399" max="6399" width="9.140625" style="70"/>
    <col min="6400" max="6400" width="27.7109375" style="70" customWidth="1"/>
    <col min="6401" max="6401" width="9.140625" style="70"/>
    <col min="6402" max="6418" width="3.85546875" style="70" customWidth="1"/>
    <col min="6419" max="6419" width="5.140625" style="70" customWidth="1"/>
    <col min="6420" max="6420" width="5" style="70" customWidth="1"/>
    <col min="6421" max="6421" width="4.5703125" style="70" customWidth="1"/>
    <col min="6422" max="6429" width="3.85546875" style="70" customWidth="1"/>
    <col min="6430" max="6430" width="3.5703125" style="70" customWidth="1"/>
    <col min="6431" max="6444" width="3.85546875" style="70" customWidth="1"/>
    <col min="6445" max="6445" width="5.42578125" style="70" customWidth="1"/>
    <col min="6446" max="6446" width="3.85546875" style="70" customWidth="1"/>
    <col min="6447" max="6447" width="4.7109375" style="70" customWidth="1"/>
    <col min="6448" max="6453" width="3.85546875" style="70" customWidth="1"/>
    <col min="6454" max="6454" width="8.85546875" style="70" customWidth="1"/>
    <col min="6455" max="6455" width="7.85546875" style="70" customWidth="1"/>
    <col min="6456" max="6653" width="9.140625" style="70"/>
    <col min="6654" max="6654" width="5.85546875" style="70" customWidth="1"/>
    <col min="6655" max="6655" width="9.140625" style="70"/>
    <col min="6656" max="6656" width="27.7109375" style="70" customWidth="1"/>
    <col min="6657" max="6657" width="9.140625" style="70"/>
    <col min="6658" max="6674" width="3.85546875" style="70" customWidth="1"/>
    <col min="6675" max="6675" width="5.140625" style="70" customWidth="1"/>
    <col min="6676" max="6676" width="5" style="70" customWidth="1"/>
    <col min="6677" max="6677" width="4.5703125" style="70" customWidth="1"/>
    <col min="6678" max="6685" width="3.85546875" style="70" customWidth="1"/>
    <col min="6686" max="6686" width="3.5703125" style="70" customWidth="1"/>
    <col min="6687" max="6700" width="3.85546875" style="70" customWidth="1"/>
    <col min="6701" max="6701" width="5.42578125" style="70" customWidth="1"/>
    <col min="6702" max="6702" width="3.85546875" style="70" customWidth="1"/>
    <col min="6703" max="6703" width="4.7109375" style="70" customWidth="1"/>
    <col min="6704" max="6709" width="3.85546875" style="70" customWidth="1"/>
    <col min="6710" max="6710" width="8.85546875" style="70" customWidth="1"/>
    <col min="6711" max="6711" width="7.85546875" style="70" customWidth="1"/>
    <col min="6712" max="6909" width="9.140625" style="70"/>
    <col min="6910" max="6910" width="5.85546875" style="70" customWidth="1"/>
    <col min="6911" max="6911" width="9.140625" style="70"/>
    <col min="6912" max="6912" width="27.7109375" style="70" customWidth="1"/>
    <col min="6913" max="6913" width="9.140625" style="70"/>
    <col min="6914" max="6930" width="3.85546875" style="70" customWidth="1"/>
    <col min="6931" max="6931" width="5.140625" style="70" customWidth="1"/>
    <col min="6932" max="6932" width="5" style="70" customWidth="1"/>
    <col min="6933" max="6933" width="4.5703125" style="70" customWidth="1"/>
    <col min="6934" max="6941" width="3.85546875" style="70" customWidth="1"/>
    <col min="6942" max="6942" width="3.5703125" style="70" customWidth="1"/>
    <col min="6943" max="6956" width="3.85546875" style="70" customWidth="1"/>
    <col min="6957" max="6957" width="5.42578125" style="70" customWidth="1"/>
    <col min="6958" max="6958" width="3.85546875" style="70" customWidth="1"/>
    <col min="6959" max="6959" width="4.7109375" style="70" customWidth="1"/>
    <col min="6960" max="6965" width="3.85546875" style="70" customWidth="1"/>
    <col min="6966" max="6966" width="8.85546875" style="70" customWidth="1"/>
    <col min="6967" max="6967" width="7.85546875" style="70" customWidth="1"/>
    <col min="6968" max="7165" width="9.140625" style="70"/>
    <col min="7166" max="7166" width="5.85546875" style="70" customWidth="1"/>
    <col min="7167" max="7167" width="9.140625" style="70"/>
    <col min="7168" max="7168" width="27.7109375" style="70" customWidth="1"/>
    <col min="7169" max="7169" width="9.140625" style="70"/>
    <col min="7170" max="7186" width="3.85546875" style="70" customWidth="1"/>
    <col min="7187" max="7187" width="5.140625" style="70" customWidth="1"/>
    <col min="7188" max="7188" width="5" style="70" customWidth="1"/>
    <col min="7189" max="7189" width="4.5703125" style="70" customWidth="1"/>
    <col min="7190" max="7197" width="3.85546875" style="70" customWidth="1"/>
    <col min="7198" max="7198" width="3.5703125" style="70" customWidth="1"/>
    <col min="7199" max="7212" width="3.85546875" style="70" customWidth="1"/>
    <col min="7213" max="7213" width="5.42578125" style="70" customWidth="1"/>
    <col min="7214" max="7214" width="3.85546875" style="70" customWidth="1"/>
    <col min="7215" max="7215" width="4.7109375" style="70" customWidth="1"/>
    <col min="7216" max="7221" width="3.85546875" style="70" customWidth="1"/>
    <col min="7222" max="7222" width="8.85546875" style="70" customWidth="1"/>
    <col min="7223" max="7223" width="7.85546875" style="70" customWidth="1"/>
    <col min="7224" max="7421" width="9.140625" style="70"/>
    <col min="7422" max="7422" width="5.85546875" style="70" customWidth="1"/>
    <col min="7423" max="7423" width="9.140625" style="70"/>
    <col min="7424" max="7424" width="27.7109375" style="70" customWidth="1"/>
    <col min="7425" max="7425" width="9.140625" style="70"/>
    <col min="7426" max="7442" width="3.85546875" style="70" customWidth="1"/>
    <col min="7443" max="7443" width="5.140625" style="70" customWidth="1"/>
    <col min="7444" max="7444" width="5" style="70" customWidth="1"/>
    <col min="7445" max="7445" width="4.5703125" style="70" customWidth="1"/>
    <col min="7446" max="7453" width="3.85546875" style="70" customWidth="1"/>
    <col min="7454" max="7454" width="3.5703125" style="70" customWidth="1"/>
    <col min="7455" max="7468" width="3.85546875" style="70" customWidth="1"/>
    <col min="7469" max="7469" width="5.42578125" style="70" customWidth="1"/>
    <col min="7470" max="7470" width="3.85546875" style="70" customWidth="1"/>
    <col min="7471" max="7471" width="4.7109375" style="70" customWidth="1"/>
    <col min="7472" max="7477" width="3.85546875" style="70" customWidth="1"/>
    <col min="7478" max="7478" width="8.85546875" style="70" customWidth="1"/>
    <col min="7479" max="7479" width="7.85546875" style="70" customWidth="1"/>
    <col min="7480" max="7677" width="9.140625" style="70"/>
    <col min="7678" max="7678" width="5.85546875" style="70" customWidth="1"/>
    <col min="7679" max="7679" width="9.140625" style="70"/>
    <col min="7680" max="7680" width="27.7109375" style="70" customWidth="1"/>
    <col min="7681" max="7681" width="9.140625" style="70"/>
    <col min="7682" max="7698" width="3.85546875" style="70" customWidth="1"/>
    <col min="7699" max="7699" width="5.140625" style="70" customWidth="1"/>
    <col min="7700" max="7700" width="5" style="70" customWidth="1"/>
    <col min="7701" max="7701" width="4.5703125" style="70" customWidth="1"/>
    <col min="7702" max="7709" width="3.85546875" style="70" customWidth="1"/>
    <col min="7710" max="7710" width="3.5703125" style="70" customWidth="1"/>
    <col min="7711" max="7724" width="3.85546875" style="70" customWidth="1"/>
    <col min="7725" max="7725" width="5.42578125" style="70" customWidth="1"/>
    <col min="7726" max="7726" width="3.85546875" style="70" customWidth="1"/>
    <col min="7727" max="7727" width="4.7109375" style="70" customWidth="1"/>
    <col min="7728" max="7733" width="3.85546875" style="70" customWidth="1"/>
    <col min="7734" max="7734" width="8.85546875" style="70" customWidth="1"/>
    <col min="7735" max="7735" width="7.85546875" style="70" customWidth="1"/>
    <col min="7736" max="7933" width="9.140625" style="70"/>
    <col min="7934" max="7934" width="5.85546875" style="70" customWidth="1"/>
    <col min="7935" max="7935" width="9.140625" style="70"/>
    <col min="7936" max="7936" width="27.7109375" style="70" customWidth="1"/>
    <col min="7937" max="7937" width="9.140625" style="70"/>
    <col min="7938" max="7954" width="3.85546875" style="70" customWidth="1"/>
    <col min="7955" max="7955" width="5.140625" style="70" customWidth="1"/>
    <col min="7956" max="7956" width="5" style="70" customWidth="1"/>
    <col min="7957" max="7957" width="4.5703125" style="70" customWidth="1"/>
    <col min="7958" max="7965" width="3.85546875" style="70" customWidth="1"/>
    <col min="7966" max="7966" width="3.5703125" style="70" customWidth="1"/>
    <col min="7967" max="7980" width="3.85546875" style="70" customWidth="1"/>
    <col min="7981" max="7981" width="5.42578125" style="70" customWidth="1"/>
    <col min="7982" max="7982" width="3.85546875" style="70" customWidth="1"/>
    <col min="7983" max="7983" width="4.7109375" style="70" customWidth="1"/>
    <col min="7984" max="7989" width="3.85546875" style="70" customWidth="1"/>
    <col min="7990" max="7990" width="8.85546875" style="70" customWidth="1"/>
    <col min="7991" max="7991" width="7.85546875" style="70" customWidth="1"/>
    <col min="7992" max="8189" width="9.140625" style="70"/>
    <col min="8190" max="8190" width="5.85546875" style="70" customWidth="1"/>
    <col min="8191" max="8191" width="9.140625" style="70"/>
    <col min="8192" max="8192" width="27.7109375" style="70" customWidth="1"/>
    <col min="8193" max="8193" width="9.140625" style="70"/>
    <col min="8194" max="8210" width="3.85546875" style="70" customWidth="1"/>
    <col min="8211" max="8211" width="5.140625" style="70" customWidth="1"/>
    <col min="8212" max="8212" width="5" style="70" customWidth="1"/>
    <col min="8213" max="8213" width="4.5703125" style="70" customWidth="1"/>
    <col min="8214" max="8221" width="3.85546875" style="70" customWidth="1"/>
    <col min="8222" max="8222" width="3.5703125" style="70" customWidth="1"/>
    <col min="8223" max="8236" width="3.85546875" style="70" customWidth="1"/>
    <col min="8237" max="8237" width="5.42578125" style="70" customWidth="1"/>
    <col min="8238" max="8238" width="3.85546875" style="70" customWidth="1"/>
    <col min="8239" max="8239" width="4.7109375" style="70" customWidth="1"/>
    <col min="8240" max="8245" width="3.85546875" style="70" customWidth="1"/>
    <col min="8246" max="8246" width="8.85546875" style="70" customWidth="1"/>
    <col min="8247" max="8247" width="7.85546875" style="70" customWidth="1"/>
    <col min="8248" max="8445" width="9.140625" style="70"/>
    <col min="8446" max="8446" width="5.85546875" style="70" customWidth="1"/>
    <col min="8447" max="8447" width="9.140625" style="70"/>
    <col min="8448" max="8448" width="27.7109375" style="70" customWidth="1"/>
    <col min="8449" max="8449" width="9.140625" style="70"/>
    <col min="8450" max="8466" width="3.85546875" style="70" customWidth="1"/>
    <col min="8467" max="8467" width="5.140625" style="70" customWidth="1"/>
    <col min="8468" max="8468" width="5" style="70" customWidth="1"/>
    <col min="8469" max="8469" width="4.5703125" style="70" customWidth="1"/>
    <col min="8470" max="8477" width="3.85546875" style="70" customWidth="1"/>
    <col min="8478" max="8478" width="3.5703125" style="70" customWidth="1"/>
    <col min="8479" max="8492" width="3.85546875" style="70" customWidth="1"/>
    <col min="8493" max="8493" width="5.42578125" style="70" customWidth="1"/>
    <col min="8494" max="8494" width="3.85546875" style="70" customWidth="1"/>
    <col min="8495" max="8495" width="4.7109375" style="70" customWidth="1"/>
    <col min="8496" max="8501" width="3.85546875" style="70" customWidth="1"/>
    <col min="8502" max="8502" width="8.85546875" style="70" customWidth="1"/>
    <col min="8503" max="8503" width="7.85546875" style="70" customWidth="1"/>
    <col min="8504" max="8701" width="9.140625" style="70"/>
    <col min="8702" max="8702" width="5.85546875" style="70" customWidth="1"/>
    <col min="8703" max="8703" width="9.140625" style="70"/>
    <col min="8704" max="8704" width="27.7109375" style="70" customWidth="1"/>
    <col min="8705" max="8705" width="9.140625" style="70"/>
    <col min="8706" max="8722" width="3.85546875" style="70" customWidth="1"/>
    <col min="8723" max="8723" width="5.140625" style="70" customWidth="1"/>
    <col min="8724" max="8724" width="5" style="70" customWidth="1"/>
    <col min="8725" max="8725" width="4.5703125" style="70" customWidth="1"/>
    <col min="8726" max="8733" width="3.85546875" style="70" customWidth="1"/>
    <col min="8734" max="8734" width="3.5703125" style="70" customWidth="1"/>
    <col min="8735" max="8748" width="3.85546875" style="70" customWidth="1"/>
    <col min="8749" max="8749" width="5.42578125" style="70" customWidth="1"/>
    <col min="8750" max="8750" width="3.85546875" style="70" customWidth="1"/>
    <col min="8751" max="8751" width="4.7109375" style="70" customWidth="1"/>
    <col min="8752" max="8757" width="3.85546875" style="70" customWidth="1"/>
    <col min="8758" max="8758" width="8.85546875" style="70" customWidth="1"/>
    <col min="8759" max="8759" width="7.85546875" style="70" customWidth="1"/>
    <col min="8760" max="8957" width="9.140625" style="70"/>
    <col min="8958" max="8958" width="5.85546875" style="70" customWidth="1"/>
    <col min="8959" max="8959" width="9.140625" style="70"/>
    <col min="8960" max="8960" width="27.7109375" style="70" customWidth="1"/>
    <col min="8961" max="8961" width="9.140625" style="70"/>
    <col min="8962" max="8978" width="3.85546875" style="70" customWidth="1"/>
    <col min="8979" max="8979" width="5.140625" style="70" customWidth="1"/>
    <col min="8980" max="8980" width="5" style="70" customWidth="1"/>
    <col min="8981" max="8981" width="4.5703125" style="70" customWidth="1"/>
    <col min="8982" max="8989" width="3.85546875" style="70" customWidth="1"/>
    <col min="8990" max="8990" width="3.5703125" style="70" customWidth="1"/>
    <col min="8991" max="9004" width="3.85546875" style="70" customWidth="1"/>
    <col min="9005" max="9005" width="5.42578125" style="70" customWidth="1"/>
    <col min="9006" max="9006" width="3.85546875" style="70" customWidth="1"/>
    <col min="9007" max="9007" width="4.7109375" style="70" customWidth="1"/>
    <col min="9008" max="9013" width="3.85546875" style="70" customWidth="1"/>
    <col min="9014" max="9014" width="8.85546875" style="70" customWidth="1"/>
    <col min="9015" max="9015" width="7.85546875" style="70" customWidth="1"/>
    <col min="9016" max="9213" width="9.140625" style="70"/>
    <col min="9214" max="9214" width="5.85546875" style="70" customWidth="1"/>
    <col min="9215" max="9215" width="9.140625" style="70"/>
    <col min="9216" max="9216" width="27.7109375" style="70" customWidth="1"/>
    <col min="9217" max="9217" width="9.140625" style="70"/>
    <col min="9218" max="9234" width="3.85546875" style="70" customWidth="1"/>
    <col min="9235" max="9235" width="5.140625" style="70" customWidth="1"/>
    <col min="9236" max="9236" width="5" style="70" customWidth="1"/>
    <col min="9237" max="9237" width="4.5703125" style="70" customWidth="1"/>
    <col min="9238" max="9245" width="3.85546875" style="70" customWidth="1"/>
    <col min="9246" max="9246" width="3.5703125" style="70" customWidth="1"/>
    <col min="9247" max="9260" width="3.85546875" style="70" customWidth="1"/>
    <col min="9261" max="9261" width="5.42578125" style="70" customWidth="1"/>
    <col min="9262" max="9262" width="3.85546875" style="70" customWidth="1"/>
    <col min="9263" max="9263" width="4.7109375" style="70" customWidth="1"/>
    <col min="9264" max="9269" width="3.85546875" style="70" customWidth="1"/>
    <col min="9270" max="9270" width="8.85546875" style="70" customWidth="1"/>
    <col min="9271" max="9271" width="7.85546875" style="70" customWidth="1"/>
    <col min="9272" max="9469" width="9.140625" style="70"/>
    <col min="9470" max="9470" width="5.85546875" style="70" customWidth="1"/>
    <col min="9471" max="9471" width="9.140625" style="70"/>
    <col min="9472" max="9472" width="27.7109375" style="70" customWidth="1"/>
    <col min="9473" max="9473" width="9.140625" style="70"/>
    <col min="9474" max="9490" width="3.85546875" style="70" customWidth="1"/>
    <col min="9491" max="9491" width="5.140625" style="70" customWidth="1"/>
    <col min="9492" max="9492" width="5" style="70" customWidth="1"/>
    <col min="9493" max="9493" width="4.5703125" style="70" customWidth="1"/>
    <col min="9494" max="9501" width="3.85546875" style="70" customWidth="1"/>
    <col min="9502" max="9502" width="3.5703125" style="70" customWidth="1"/>
    <col min="9503" max="9516" width="3.85546875" style="70" customWidth="1"/>
    <col min="9517" max="9517" width="5.42578125" style="70" customWidth="1"/>
    <col min="9518" max="9518" width="3.85546875" style="70" customWidth="1"/>
    <col min="9519" max="9519" width="4.7109375" style="70" customWidth="1"/>
    <col min="9520" max="9525" width="3.85546875" style="70" customWidth="1"/>
    <col min="9526" max="9526" width="8.85546875" style="70" customWidth="1"/>
    <col min="9527" max="9527" width="7.85546875" style="70" customWidth="1"/>
    <col min="9528" max="9725" width="9.140625" style="70"/>
    <col min="9726" max="9726" width="5.85546875" style="70" customWidth="1"/>
    <col min="9727" max="9727" width="9.140625" style="70"/>
    <col min="9728" max="9728" width="27.7109375" style="70" customWidth="1"/>
    <col min="9729" max="9729" width="9.140625" style="70"/>
    <col min="9730" max="9746" width="3.85546875" style="70" customWidth="1"/>
    <col min="9747" max="9747" width="5.140625" style="70" customWidth="1"/>
    <col min="9748" max="9748" width="5" style="70" customWidth="1"/>
    <col min="9749" max="9749" width="4.5703125" style="70" customWidth="1"/>
    <col min="9750" max="9757" width="3.85546875" style="70" customWidth="1"/>
    <col min="9758" max="9758" width="3.5703125" style="70" customWidth="1"/>
    <col min="9759" max="9772" width="3.85546875" style="70" customWidth="1"/>
    <col min="9773" max="9773" width="5.42578125" style="70" customWidth="1"/>
    <col min="9774" max="9774" width="3.85546875" style="70" customWidth="1"/>
    <col min="9775" max="9775" width="4.7109375" style="70" customWidth="1"/>
    <col min="9776" max="9781" width="3.85546875" style="70" customWidth="1"/>
    <col min="9782" max="9782" width="8.85546875" style="70" customWidth="1"/>
    <col min="9783" max="9783" width="7.85546875" style="70" customWidth="1"/>
    <col min="9784" max="9981" width="9.140625" style="70"/>
    <col min="9982" max="9982" width="5.85546875" style="70" customWidth="1"/>
    <col min="9983" max="9983" width="9.140625" style="70"/>
    <col min="9984" max="9984" width="27.7109375" style="70" customWidth="1"/>
    <col min="9985" max="9985" width="9.140625" style="70"/>
    <col min="9986" max="10002" width="3.85546875" style="70" customWidth="1"/>
    <col min="10003" max="10003" width="5.140625" style="70" customWidth="1"/>
    <col min="10004" max="10004" width="5" style="70" customWidth="1"/>
    <col min="10005" max="10005" width="4.5703125" style="70" customWidth="1"/>
    <col min="10006" max="10013" width="3.85546875" style="70" customWidth="1"/>
    <col min="10014" max="10014" width="3.5703125" style="70" customWidth="1"/>
    <col min="10015" max="10028" width="3.85546875" style="70" customWidth="1"/>
    <col min="10029" max="10029" width="5.42578125" style="70" customWidth="1"/>
    <col min="10030" max="10030" width="3.85546875" style="70" customWidth="1"/>
    <col min="10031" max="10031" width="4.7109375" style="70" customWidth="1"/>
    <col min="10032" max="10037" width="3.85546875" style="70" customWidth="1"/>
    <col min="10038" max="10038" width="8.85546875" style="70" customWidth="1"/>
    <col min="10039" max="10039" width="7.85546875" style="70" customWidth="1"/>
    <col min="10040" max="10237" width="9.140625" style="70"/>
    <col min="10238" max="10238" width="5.85546875" style="70" customWidth="1"/>
    <col min="10239" max="10239" width="9.140625" style="70"/>
    <col min="10240" max="10240" width="27.7109375" style="70" customWidth="1"/>
    <col min="10241" max="10241" width="9.140625" style="70"/>
    <col min="10242" max="10258" width="3.85546875" style="70" customWidth="1"/>
    <col min="10259" max="10259" width="5.140625" style="70" customWidth="1"/>
    <col min="10260" max="10260" width="5" style="70" customWidth="1"/>
    <col min="10261" max="10261" width="4.5703125" style="70" customWidth="1"/>
    <col min="10262" max="10269" width="3.85546875" style="70" customWidth="1"/>
    <col min="10270" max="10270" width="3.5703125" style="70" customWidth="1"/>
    <col min="10271" max="10284" width="3.85546875" style="70" customWidth="1"/>
    <col min="10285" max="10285" width="5.42578125" style="70" customWidth="1"/>
    <col min="10286" max="10286" width="3.85546875" style="70" customWidth="1"/>
    <col min="10287" max="10287" width="4.7109375" style="70" customWidth="1"/>
    <col min="10288" max="10293" width="3.85546875" style="70" customWidth="1"/>
    <col min="10294" max="10294" width="8.85546875" style="70" customWidth="1"/>
    <col min="10295" max="10295" width="7.85546875" style="70" customWidth="1"/>
    <col min="10296" max="10493" width="9.140625" style="70"/>
    <col min="10494" max="10494" width="5.85546875" style="70" customWidth="1"/>
    <col min="10495" max="10495" width="9.140625" style="70"/>
    <col min="10496" max="10496" width="27.7109375" style="70" customWidth="1"/>
    <col min="10497" max="10497" width="9.140625" style="70"/>
    <col min="10498" max="10514" width="3.85546875" style="70" customWidth="1"/>
    <col min="10515" max="10515" width="5.140625" style="70" customWidth="1"/>
    <col min="10516" max="10516" width="5" style="70" customWidth="1"/>
    <col min="10517" max="10517" width="4.5703125" style="70" customWidth="1"/>
    <col min="10518" max="10525" width="3.85546875" style="70" customWidth="1"/>
    <col min="10526" max="10526" width="3.5703125" style="70" customWidth="1"/>
    <col min="10527" max="10540" width="3.85546875" style="70" customWidth="1"/>
    <col min="10541" max="10541" width="5.42578125" style="70" customWidth="1"/>
    <col min="10542" max="10542" width="3.85546875" style="70" customWidth="1"/>
    <col min="10543" max="10543" width="4.7109375" style="70" customWidth="1"/>
    <col min="10544" max="10549" width="3.85546875" style="70" customWidth="1"/>
    <col min="10550" max="10550" width="8.85546875" style="70" customWidth="1"/>
    <col min="10551" max="10551" width="7.85546875" style="70" customWidth="1"/>
    <col min="10552" max="10749" width="9.140625" style="70"/>
    <col min="10750" max="10750" width="5.85546875" style="70" customWidth="1"/>
    <col min="10751" max="10751" width="9.140625" style="70"/>
    <col min="10752" max="10752" width="27.7109375" style="70" customWidth="1"/>
    <col min="10753" max="10753" width="9.140625" style="70"/>
    <col min="10754" max="10770" width="3.85546875" style="70" customWidth="1"/>
    <col min="10771" max="10771" width="5.140625" style="70" customWidth="1"/>
    <col min="10772" max="10772" width="5" style="70" customWidth="1"/>
    <col min="10773" max="10773" width="4.5703125" style="70" customWidth="1"/>
    <col min="10774" max="10781" width="3.85546875" style="70" customWidth="1"/>
    <col min="10782" max="10782" width="3.5703125" style="70" customWidth="1"/>
    <col min="10783" max="10796" width="3.85546875" style="70" customWidth="1"/>
    <col min="10797" max="10797" width="5.42578125" style="70" customWidth="1"/>
    <col min="10798" max="10798" width="3.85546875" style="70" customWidth="1"/>
    <col min="10799" max="10799" width="4.7109375" style="70" customWidth="1"/>
    <col min="10800" max="10805" width="3.85546875" style="70" customWidth="1"/>
    <col min="10806" max="10806" width="8.85546875" style="70" customWidth="1"/>
    <col min="10807" max="10807" width="7.85546875" style="70" customWidth="1"/>
    <col min="10808" max="11005" width="9.140625" style="70"/>
    <col min="11006" max="11006" width="5.85546875" style="70" customWidth="1"/>
    <col min="11007" max="11007" width="9.140625" style="70"/>
    <col min="11008" max="11008" width="27.7109375" style="70" customWidth="1"/>
    <col min="11009" max="11009" width="9.140625" style="70"/>
    <col min="11010" max="11026" width="3.85546875" style="70" customWidth="1"/>
    <col min="11027" max="11027" width="5.140625" style="70" customWidth="1"/>
    <col min="11028" max="11028" width="5" style="70" customWidth="1"/>
    <col min="11029" max="11029" width="4.5703125" style="70" customWidth="1"/>
    <col min="11030" max="11037" width="3.85546875" style="70" customWidth="1"/>
    <col min="11038" max="11038" width="3.5703125" style="70" customWidth="1"/>
    <col min="11039" max="11052" width="3.85546875" style="70" customWidth="1"/>
    <col min="11053" max="11053" width="5.42578125" style="70" customWidth="1"/>
    <col min="11054" max="11054" width="3.85546875" style="70" customWidth="1"/>
    <col min="11055" max="11055" width="4.7109375" style="70" customWidth="1"/>
    <col min="11056" max="11061" width="3.85546875" style="70" customWidth="1"/>
    <col min="11062" max="11062" width="8.85546875" style="70" customWidth="1"/>
    <col min="11063" max="11063" width="7.85546875" style="70" customWidth="1"/>
    <col min="11064" max="11261" width="9.140625" style="70"/>
    <col min="11262" max="11262" width="5.85546875" style="70" customWidth="1"/>
    <col min="11263" max="11263" width="9.140625" style="70"/>
    <col min="11264" max="11264" width="27.7109375" style="70" customWidth="1"/>
    <col min="11265" max="11265" width="9.140625" style="70"/>
    <col min="11266" max="11282" width="3.85546875" style="70" customWidth="1"/>
    <col min="11283" max="11283" width="5.140625" style="70" customWidth="1"/>
    <col min="11284" max="11284" width="5" style="70" customWidth="1"/>
    <col min="11285" max="11285" width="4.5703125" style="70" customWidth="1"/>
    <col min="11286" max="11293" width="3.85546875" style="70" customWidth="1"/>
    <col min="11294" max="11294" width="3.5703125" style="70" customWidth="1"/>
    <col min="11295" max="11308" width="3.85546875" style="70" customWidth="1"/>
    <col min="11309" max="11309" width="5.42578125" style="70" customWidth="1"/>
    <col min="11310" max="11310" width="3.85546875" style="70" customWidth="1"/>
    <col min="11311" max="11311" width="4.7109375" style="70" customWidth="1"/>
    <col min="11312" max="11317" width="3.85546875" style="70" customWidth="1"/>
    <col min="11318" max="11318" width="8.85546875" style="70" customWidth="1"/>
    <col min="11319" max="11319" width="7.85546875" style="70" customWidth="1"/>
    <col min="11320" max="11517" width="9.140625" style="70"/>
    <col min="11518" max="11518" width="5.85546875" style="70" customWidth="1"/>
    <col min="11519" max="11519" width="9.140625" style="70"/>
    <col min="11520" max="11520" width="27.7109375" style="70" customWidth="1"/>
    <col min="11521" max="11521" width="9.140625" style="70"/>
    <col min="11522" max="11538" width="3.85546875" style="70" customWidth="1"/>
    <col min="11539" max="11539" width="5.140625" style="70" customWidth="1"/>
    <col min="11540" max="11540" width="5" style="70" customWidth="1"/>
    <col min="11541" max="11541" width="4.5703125" style="70" customWidth="1"/>
    <col min="11542" max="11549" width="3.85546875" style="70" customWidth="1"/>
    <col min="11550" max="11550" width="3.5703125" style="70" customWidth="1"/>
    <col min="11551" max="11564" width="3.85546875" style="70" customWidth="1"/>
    <col min="11565" max="11565" width="5.42578125" style="70" customWidth="1"/>
    <col min="11566" max="11566" width="3.85546875" style="70" customWidth="1"/>
    <col min="11567" max="11567" width="4.7109375" style="70" customWidth="1"/>
    <col min="11568" max="11573" width="3.85546875" style="70" customWidth="1"/>
    <col min="11574" max="11574" width="8.85546875" style="70" customWidth="1"/>
    <col min="11575" max="11575" width="7.85546875" style="70" customWidth="1"/>
    <col min="11576" max="11773" width="9.140625" style="70"/>
    <col min="11774" max="11774" width="5.85546875" style="70" customWidth="1"/>
    <col min="11775" max="11775" width="9.140625" style="70"/>
    <col min="11776" max="11776" width="27.7109375" style="70" customWidth="1"/>
    <col min="11777" max="11777" width="9.140625" style="70"/>
    <col min="11778" max="11794" width="3.85546875" style="70" customWidth="1"/>
    <col min="11795" max="11795" width="5.140625" style="70" customWidth="1"/>
    <col min="11796" max="11796" width="5" style="70" customWidth="1"/>
    <col min="11797" max="11797" width="4.5703125" style="70" customWidth="1"/>
    <col min="11798" max="11805" width="3.85546875" style="70" customWidth="1"/>
    <col min="11806" max="11806" width="3.5703125" style="70" customWidth="1"/>
    <col min="11807" max="11820" width="3.85546875" style="70" customWidth="1"/>
    <col min="11821" max="11821" width="5.42578125" style="70" customWidth="1"/>
    <col min="11822" max="11822" width="3.85546875" style="70" customWidth="1"/>
    <col min="11823" max="11823" width="4.7109375" style="70" customWidth="1"/>
    <col min="11824" max="11829" width="3.85546875" style="70" customWidth="1"/>
    <col min="11830" max="11830" width="8.85546875" style="70" customWidth="1"/>
    <col min="11831" max="11831" width="7.85546875" style="70" customWidth="1"/>
    <col min="11832" max="12029" width="9.140625" style="70"/>
    <col min="12030" max="12030" width="5.85546875" style="70" customWidth="1"/>
    <col min="12031" max="12031" width="9.140625" style="70"/>
    <col min="12032" max="12032" width="27.7109375" style="70" customWidth="1"/>
    <col min="12033" max="12033" width="9.140625" style="70"/>
    <col min="12034" max="12050" width="3.85546875" style="70" customWidth="1"/>
    <col min="12051" max="12051" width="5.140625" style="70" customWidth="1"/>
    <col min="12052" max="12052" width="5" style="70" customWidth="1"/>
    <col min="12053" max="12053" width="4.5703125" style="70" customWidth="1"/>
    <col min="12054" max="12061" width="3.85546875" style="70" customWidth="1"/>
    <col min="12062" max="12062" width="3.5703125" style="70" customWidth="1"/>
    <col min="12063" max="12076" width="3.85546875" style="70" customWidth="1"/>
    <col min="12077" max="12077" width="5.42578125" style="70" customWidth="1"/>
    <col min="12078" max="12078" width="3.85546875" style="70" customWidth="1"/>
    <col min="12079" max="12079" width="4.7109375" style="70" customWidth="1"/>
    <col min="12080" max="12085" width="3.85546875" style="70" customWidth="1"/>
    <col min="12086" max="12086" width="8.85546875" style="70" customWidth="1"/>
    <col min="12087" max="12087" width="7.85546875" style="70" customWidth="1"/>
    <col min="12088" max="12285" width="9.140625" style="70"/>
    <col min="12286" max="12286" width="5.85546875" style="70" customWidth="1"/>
    <col min="12287" max="12287" width="9.140625" style="70"/>
    <col min="12288" max="12288" width="27.7109375" style="70" customWidth="1"/>
    <col min="12289" max="12289" width="9.140625" style="70"/>
    <col min="12290" max="12306" width="3.85546875" style="70" customWidth="1"/>
    <col min="12307" max="12307" width="5.140625" style="70" customWidth="1"/>
    <col min="12308" max="12308" width="5" style="70" customWidth="1"/>
    <col min="12309" max="12309" width="4.5703125" style="70" customWidth="1"/>
    <col min="12310" max="12317" width="3.85546875" style="70" customWidth="1"/>
    <col min="12318" max="12318" width="3.5703125" style="70" customWidth="1"/>
    <col min="12319" max="12332" width="3.85546875" style="70" customWidth="1"/>
    <col min="12333" max="12333" width="5.42578125" style="70" customWidth="1"/>
    <col min="12334" max="12334" width="3.85546875" style="70" customWidth="1"/>
    <col min="12335" max="12335" width="4.7109375" style="70" customWidth="1"/>
    <col min="12336" max="12341" width="3.85546875" style="70" customWidth="1"/>
    <col min="12342" max="12342" width="8.85546875" style="70" customWidth="1"/>
    <col min="12343" max="12343" width="7.85546875" style="70" customWidth="1"/>
    <col min="12344" max="12541" width="9.140625" style="70"/>
    <col min="12542" max="12542" width="5.85546875" style="70" customWidth="1"/>
    <col min="12543" max="12543" width="9.140625" style="70"/>
    <col min="12544" max="12544" width="27.7109375" style="70" customWidth="1"/>
    <col min="12545" max="12545" width="9.140625" style="70"/>
    <col min="12546" max="12562" width="3.85546875" style="70" customWidth="1"/>
    <col min="12563" max="12563" width="5.140625" style="70" customWidth="1"/>
    <col min="12564" max="12564" width="5" style="70" customWidth="1"/>
    <col min="12565" max="12565" width="4.5703125" style="70" customWidth="1"/>
    <col min="12566" max="12573" width="3.85546875" style="70" customWidth="1"/>
    <col min="12574" max="12574" width="3.5703125" style="70" customWidth="1"/>
    <col min="12575" max="12588" width="3.85546875" style="70" customWidth="1"/>
    <col min="12589" max="12589" width="5.42578125" style="70" customWidth="1"/>
    <col min="12590" max="12590" width="3.85546875" style="70" customWidth="1"/>
    <col min="12591" max="12591" width="4.7109375" style="70" customWidth="1"/>
    <col min="12592" max="12597" width="3.85546875" style="70" customWidth="1"/>
    <col min="12598" max="12598" width="8.85546875" style="70" customWidth="1"/>
    <col min="12599" max="12599" width="7.85546875" style="70" customWidth="1"/>
    <col min="12600" max="12797" width="9.140625" style="70"/>
    <col min="12798" max="12798" width="5.85546875" style="70" customWidth="1"/>
    <col min="12799" max="12799" width="9.140625" style="70"/>
    <col min="12800" max="12800" width="27.7109375" style="70" customWidth="1"/>
    <col min="12801" max="12801" width="9.140625" style="70"/>
    <col min="12802" max="12818" width="3.85546875" style="70" customWidth="1"/>
    <col min="12819" max="12819" width="5.140625" style="70" customWidth="1"/>
    <col min="12820" max="12820" width="5" style="70" customWidth="1"/>
    <col min="12821" max="12821" width="4.5703125" style="70" customWidth="1"/>
    <col min="12822" max="12829" width="3.85546875" style="70" customWidth="1"/>
    <col min="12830" max="12830" width="3.5703125" style="70" customWidth="1"/>
    <col min="12831" max="12844" width="3.85546875" style="70" customWidth="1"/>
    <col min="12845" max="12845" width="5.42578125" style="70" customWidth="1"/>
    <col min="12846" max="12846" width="3.85546875" style="70" customWidth="1"/>
    <col min="12847" max="12847" width="4.7109375" style="70" customWidth="1"/>
    <col min="12848" max="12853" width="3.85546875" style="70" customWidth="1"/>
    <col min="12854" max="12854" width="8.85546875" style="70" customWidth="1"/>
    <col min="12855" max="12855" width="7.85546875" style="70" customWidth="1"/>
    <col min="12856" max="13053" width="9.140625" style="70"/>
    <col min="13054" max="13054" width="5.85546875" style="70" customWidth="1"/>
    <col min="13055" max="13055" width="9.140625" style="70"/>
    <col min="13056" max="13056" width="27.7109375" style="70" customWidth="1"/>
    <col min="13057" max="13057" width="9.140625" style="70"/>
    <col min="13058" max="13074" width="3.85546875" style="70" customWidth="1"/>
    <col min="13075" max="13075" width="5.140625" style="70" customWidth="1"/>
    <col min="13076" max="13076" width="5" style="70" customWidth="1"/>
    <col min="13077" max="13077" width="4.5703125" style="70" customWidth="1"/>
    <col min="13078" max="13085" width="3.85546875" style="70" customWidth="1"/>
    <col min="13086" max="13086" width="3.5703125" style="70" customWidth="1"/>
    <col min="13087" max="13100" width="3.85546875" style="70" customWidth="1"/>
    <col min="13101" max="13101" width="5.42578125" style="70" customWidth="1"/>
    <col min="13102" max="13102" width="3.85546875" style="70" customWidth="1"/>
    <col min="13103" max="13103" width="4.7109375" style="70" customWidth="1"/>
    <col min="13104" max="13109" width="3.85546875" style="70" customWidth="1"/>
    <col min="13110" max="13110" width="8.85546875" style="70" customWidth="1"/>
    <col min="13111" max="13111" width="7.85546875" style="70" customWidth="1"/>
    <col min="13112" max="13309" width="9.140625" style="70"/>
    <col min="13310" max="13310" width="5.85546875" style="70" customWidth="1"/>
    <col min="13311" max="13311" width="9.140625" style="70"/>
    <col min="13312" max="13312" width="27.7109375" style="70" customWidth="1"/>
    <col min="13313" max="13313" width="9.140625" style="70"/>
    <col min="13314" max="13330" width="3.85546875" style="70" customWidth="1"/>
    <col min="13331" max="13331" width="5.140625" style="70" customWidth="1"/>
    <col min="13332" max="13332" width="5" style="70" customWidth="1"/>
    <col min="13333" max="13333" width="4.5703125" style="70" customWidth="1"/>
    <col min="13334" max="13341" width="3.85546875" style="70" customWidth="1"/>
    <col min="13342" max="13342" width="3.5703125" style="70" customWidth="1"/>
    <col min="13343" max="13356" width="3.85546875" style="70" customWidth="1"/>
    <col min="13357" max="13357" width="5.42578125" style="70" customWidth="1"/>
    <col min="13358" max="13358" width="3.85546875" style="70" customWidth="1"/>
    <col min="13359" max="13359" width="4.7109375" style="70" customWidth="1"/>
    <col min="13360" max="13365" width="3.85546875" style="70" customWidth="1"/>
    <col min="13366" max="13366" width="8.85546875" style="70" customWidth="1"/>
    <col min="13367" max="13367" width="7.85546875" style="70" customWidth="1"/>
    <col min="13368" max="13565" width="9.140625" style="70"/>
    <col min="13566" max="13566" width="5.85546875" style="70" customWidth="1"/>
    <col min="13567" max="13567" width="9.140625" style="70"/>
    <col min="13568" max="13568" width="27.7109375" style="70" customWidth="1"/>
    <col min="13569" max="13569" width="9.140625" style="70"/>
    <col min="13570" max="13586" width="3.85546875" style="70" customWidth="1"/>
    <col min="13587" max="13587" width="5.140625" style="70" customWidth="1"/>
    <col min="13588" max="13588" width="5" style="70" customWidth="1"/>
    <col min="13589" max="13589" width="4.5703125" style="70" customWidth="1"/>
    <col min="13590" max="13597" width="3.85546875" style="70" customWidth="1"/>
    <col min="13598" max="13598" width="3.5703125" style="70" customWidth="1"/>
    <col min="13599" max="13612" width="3.85546875" style="70" customWidth="1"/>
    <col min="13613" max="13613" width="5.42578125" style="70" customWidth="1"/>
    <col min="13614" max="13614" width="3.85546875" style="70" customWidth="1"/>
    <col min="13615" max="13615" width="4.7109375" style="70" customWidth="1"/>
    <col min="13616" max="13621" width="3.85546875" style="70" customWidth="1"/>
    <col min="13622" max="13622" width="8.85546875" style="70" customWidth="1"/>
    <col min="13623" max="13623" width="7.85546875" style="70" customWidth="1"/>
    <col min="13624" max="13821" width="9.140625" style="70"/>
    <col min="13822" max="13822" width="5.85546875" style="70" customWidth="1"/>
    <col min="13823" max="13823" width="9.140625" style="70"/>
    <col min="13824" max="13824" width="27.7109375" style="70" customWidth="1"/>
    <col min="13825" max="13825" width="9.140625" style="70"/>
    <col min="13826" max="13842" width="3.85546875" style="70" customWidth="1"/>
    <col min="13843" max="13843" width="5.140625" style="70" customWidth="1"/>
    <col min="13844" max="13844" width="5" style="70" customWidth="1"/>
    <col min="13845" max="13845" width="4.5703125" style="70" customWidth="1"/>
    <col min="13846" max="13853" width="3.85546875" style="70" customWidth="1"/>
    <col min="13854" max="13854" width="3.5703125" style="70" customWidth="1"/>
    <col min="13855" max="13868" width="3.85546875" style="70" customWidth="1"/>
    <col min="13869" max="13869" width="5.42578125" style="70" customWidth="1"/>
    <col min="13870" max="13870" width="3.85546875" style="70" customWidth="1"/>
    <col min="13871" max="13871" width="4.7109375" style="70" customWidth="1"/>
    <col min="13872" max="13877" width="3.85546875" style="70" customWidth="1"/>
    <col min="13878" max="13878" width="8.85546875" style="70" customWidth="1"/>
    <col min="13879" max="13879" width="7.85546875" style="70" customWidth="1"/>
    <col min="13880" max="14077" width="9.140625" style="70"/>
    <col min="14078" max="14078" width="5.85546875" style="70" customWidth="1"/>
    <col min="14079" max="14079" width="9.140625" style="70"/>
    <col min="14080" max="14080" width="27.7109375" style="70" customWidth="1"/>
    <col min="14081" max="14081" width="9.140625" style="70"/>
    <col min="14082" max="14098" width="3.85546875" style="70" customWidth="1"/>
    <col min="14099" max="14099" width="5.140625" style="70" customWidth="1"/>
    <col min="14100" max="14100" width="5" style="70" customWidth="1"/>
    <col min="14101" max="14101" width="4.5703125" style="70" customWidth="1"/>
    <col min="14102" max="14109" width="3.85546875" style="70" customWidth="1"/>
    <col min="14110" max="14110" width="3.5703125" style="70" customWidth="1"/>
    <col min="14111" max="14124" width="3.85546875" style="70" customWidth="1"/>
    <col min="14125" max="14125" width="5.42578125" style="70" customWidth="1"/>
    <col min="14126" max="14126" width="3.85546875" style="70" customWidth="1"/>
    <col min="14127" max="14127" width="4.7109375" style="70" customWidth="1"/>
    <col min="14128" max="14133" width="3.85546875" style="70" customWidth="1"/>
    <col min="14134" max="14134" width="8.85546875" style="70" customWidth="1"/>
    <col min="14135" max="14135" width="7.85546875" style="70" customWidth="1"/>
    <col min="14136" max="14333" width="9.140625" style="70"/>
    <col min="14334" max="14334" width="5.85546875" style="70" customWidth="1"/>
    <col min="14335" max="14335" width="9.140625" style="70"/>
    <col min="14336" max="14336" width="27.7109375" style="70" customWidth="1"/>
    <col min="14337" max="14337" width="9.140625" style="70"/>
    <col min="14338" max="14354" width="3.85546875" style="70" customWidth="1"/>
    <col min="14355" max="14355" width="5.140625" style="70" customWidth="1"/>
    <col min="14356" max="14356" width="5" style="70" customWidth="1"/>
    <col min="14357" max="14357" width="4.5703125" style="70" customWidth="1"/>
    <col min="14358" max="14365" width="3.85546875" style="70" customWidth="1"/>
    <col min="14366" max="14366" width="3.5703125" style="70" customWidth="1"/>
    <col min="14367" max="14380" width="3.85546875" style="70" customWidth="1"/>
    <col min="14381" max="14381" width="5.42578125" style="70" customWidth="1"/>
    <col min="14382" max="14382" width="3.85546875" style="70" customWidth="1"/>
    <col min="14383" max="14383" width="4.7109375" style="70" customWidth="1"/>
    <col min="14384" max="14389" width="3.85546875" style="70" customWidth="1"/>
    <col min="14390" max="14390" width="8.85546875" style="70" customWidth="1"/>
    <col min="14391" max="14391" width="7.85546875" style="70" customWidth="1"/>
    <col min="14392" max="14589" width="9.140625" style="70"/>
    <col min="14590" max="14590" width="5.85546875" style="70" customWidth="1"/>
    <col min="14591" max="14591" width="9.140625" style="70"/>
    <col min="14592" max="14592" width="27.7109375" style="70" customWidth="1"/>
    <col min="14593" max="14593" width="9.140625" style="70"/>
    <col min="14594" max="14610" width="3.85546875" style="70" customWidth="1"/>
    <col min="14611" max="14611" width="5.140625" style="70" customWidth="1"/>
    <col min="14612" max="14612" width="5" style="70" customWidth="1"/>
    <col min="14613" max="14613" width="4.5703125" style="70" customWidth="1"/>
    <col min="14614" max="14621" width="3.85546875" style="70" customWidth="1"/>
    <col min="14622" max="14622" width="3.5703125" style="70" customWidth="1"/>
    <col min="14623" max="14636" width="3.85546875" style="70" customWidth="1"/>
    <col min="14637" max="14637" width="5.42578125" style="70" customWidth="1"/>
    <col min="14638" max="14638" width="3.85546875" style="70" customWidth="1"/>
    <col min="14639" max="14639" width="4.7109375" style="70" customWidth="1"/>
    <col min="14640" max="14645" width="3.85546875" style="70" customWidth="1"/>
    <col min="14646" max="14646" width="8.85546875" style="70" customWidth="1"/>
    <col min="14647" max="14647" width="7.85546875" style="70" customWidth="1"/>
    <col min="14648" max="14845" width="9.140625" style="70"/>
    <col min="14846" max="14846" width="5.85546875" style="70" customWidth="1"/>
    <col min="14847" max="14847" width="9.140625" style="70"/>
    <col min="14848" max="14848" width="27.7109375" style="70" customWidth="1"/>
    <col min="14849" max="14849" width="9.140625" style="70"/>
    <col min="14850" max="14866" width="3.85546875" style="70" customWidth="1"/>
    <col min="14867" max="14867" width="5.140625" style="70" customWidth="1"/>
    <col min="14868" max="14868" width="5" style="70" customWidth="1"/>
    <col min="14869" max="14869" width="4.5703125" style="70" customWidth="1"/>
    <col min="14870" max="14877" width="3.85546875" style="70" customWidth="1"/>
    <col min="14878" max="14878" width="3.5703125" style="70" customWidth="1"/>
    <col min="14879" max="14892" width="3.85546875" style="70" customWidth="1"/>
    <col min="14893" max="14893" width="5.42578125" style="70" customWidth="1"/>
    <col min="14894" max="14894" width="3.85546875" style="70" customWidth="1"/>
    <col min="14895" max="14895" width="4.7109375" style="70" customWidth="1"/>
    <col min="14896" max="14901" width="3.85546875" style="70" customWidth="1"/>
    <col min="14902" max="14902" width="8.85546875" style="70" customWidth="1"/>
    <col min="14903" max="14903" width="7.85546875" style="70" customWidth="1"/>
    <col min="14904" max="15101" width="9.140625" style="70"/>
    <col min="15102" max="15102" width="5.85546875" style="70" customWidth="1"/>
    <col min="15103" max="15103" width="9.140625" style="70"/>
    <col min="15104" max="15104" width="27.7109375" style="70" customWidth="1"/>
    <col min="15105" max="15105" width="9.140625" style="70"/>
    <col min="15106" max="15122" width="3.85546875" style="70" customWidth="1"/>
    <col min="15123" max="15123" width="5.140625" style="70" customWidth="1"/>
    <col min="15124" max="15124" width="5" style="70" customWidth="1"/>
    <col min="15125" max="15125" width="4.5703125" style="70" customWidth="1"/>
    <col min="15126" max="15133" width="3.85546875" style="70" customWidth="1"/>
    <col min="15134" max="15134" width="3.5703125" style="70" customWidth="1"/>
    <col min="15135" max="15148" width="3.85546875" style="70" customWidth="1"/>
    <col min="15149" max="15149" width="5.42578125" style="70" customWidth="1"/>
    <col min="15150" max="15150" width="3.85546875" style="70" customWidth="1"/>
    <col min="15151" max="15151" width="4.7109375" style="70" customWidth="1"/>
    <col min="15152" max="15157" width="3.85546875" style="70" customWidth="1"/>
    <col min="15158" max="15158" width="8.85546875" style="70" customWidth="1"/>
    <col min="15159" max="15159" width="7.85546875" style="70" customWidth="1"/>
    <col min="15160" max="15357" width="9.140625" style="70"/>
    <col min="15358" max="15358" width="5.85546875" style="70" customWidth="1"/>
    <col min="15359" max="15359" width="9.140625" style="70"/>
    <col min="15360" max="15360" width="27.7109375" style="70" customWidth="1"/>
    <col min="15361" max="15361" width="9.140625" style="70"/>
    <col min="15362" max="15378" width="3.85546875" style="70" customWidth="1"/>
    <col min="15379" max="15379" width="5.140625" style="70" customWidth="1"/>
    <col min="15380" max="15380" width="5" style="70" customWidth="1"/>
    <col min="15381" max="15381" width="4.5703125" style="70" customWidth="1"/>
    <col min="15382" max="15389" width="3.85546875" style="70" customWidth="1"/>
    <col min="15390" max="15390" width="3.5703125" style="70" customWidth="1"/>
    <col min="15391" max="15404" width="3.85546875" style="70" customWidth="1"/>
    <col min="15405" max="15405" width="5.42578125" style="70" customWidth="1"/>
    <col min="15406" max="15406" width="3.85546875" style="70" customWidth="1"/>
    <col min="15407" max="15407" width="4.7109375" style="70" customWidth="1"/>
    <col min="15408" max="15413" width="3.85546875" style="70" customWidth="1"/>
    <col min="15414" max="15414" width="8.85546875" style="70" customWidth="1"/>
    <col min="15415" max="15415" width="7.85546875" style="70" customWidth="1"/>
    <col min="15416" max="15613" width="9.140625" style="70"/>
    <col min="15614" max="15614" width="5.85546875" style="70" customWidth="1"/>
    <col min="15615" max="15615" width="9.140625" style="70"/>
    <col min="15616" max="15616" width="27.7109375" style="70" customWidth="1"/>
    <col min="15617" max="15617" width="9.140625" style="70"/>
    <col min="15618" max="15634" width="3.85546875" style="70" customWidth="1"/>
    <col min="15635" max="15635" width="5.140625" style="70" customWidth="1"/>
    <col min="15636" max="15636" width="5" style="70" customWidth="1"/>
    <col min="15637" max="15637" width="4.5703125" style="70" customWidth="1"/>
    <col min="15638" max="15645" width="3.85546875" style="70" customWidth="1"/>
    <col min="15646" max="15646" width="3.5703125" style="70" customWidth="1"/>
    <col min="15647" max="15660" width="3.85546875" style="70" customWidth="1"/>
    <col min="15661" max="15661" width="5.42578125" style="70" customWidth="1"/>
    <col min="15662" max="15662" width="3.85546875" style="70" customWidth="1"/>
    <col min="15663" max="15663" width="4.7109375" style="70" customWidth="1"/>
    <col min="15664" max="15669" width="3.85546875" style="70" customWidth="1"/>
    <col min="15670" max="15670" width="8.85546875" style="70" customWidth="1"/>
    <col min="15671" max="15671" width="7.85546875" style="70" customWidth="1"/>
    <col min="15672" max="15869" width="9.140625" style="70"/>
    <col min="15870" max="15870" width="5.85546875" style="70" customWidth="1"/>
    <col min="15871" max="15871" width="9.140625" style="70"/>
    <col min="15872" max="15872" width="27.7109375" style="70" customWidth="1"/>
    <col min="15873" max="15873" width="9.140625" style="70"/>
    <col min="15874" max="15890" width="3.85546875" style="70" customWidth="1"/>
    <col min="15891" max="15891" width="5.140625" style="70" customWidth="1"/>
    <col min="15892" max="15892" width="5" style="70" customWidth="1"/>
    <col min="15893" max="15893" width="4.5703125" style="70" customWidth="1"/>
    <col min="15894" max="15901" width="3.85546875" style="70" customWidth="1"/>
    <col min="15902" max="15902" width="3.5703125" style="70" customWidth="1"/>
    <col min="15903" max="15916" width="3.85546875" style="70" customWidth="1"/>
    <col min="15917" max="15917" width="5.42578125" style="70" customWidth="1"/>
    <col min="15918" max="15918" width="3.85546875" style="70" customWidth="1"/>
    <col min="15919" max="15919" width="4.7109375" style="70" customWidth="1"/>
    <col min="15920" max="15925" width="3.85546875" style="70" customWidth="1"/>
    <col min="15926" max="15926" width="8.85546875" style="70" customWidth="1"/>
    <col min="15927" max="15927" width="7.85546875" style="70" customWidth="1"/>
    <col min="15928" max="16125" width="9.140625" style="70"/>
    <col min="16126" max="16126" width="5.85546875" style="70" customWidth="1"/>
    <col min="16127" max="16127" width="9.140625" style="70"/>
    <col min="16128" max="16128" width="27.7109375" style="70" customWidth="1"/>
    <col min="16129" max="16129" width="9.140625" style="70"/>
    <col min="16130" max="16146" width="3.85546875" style="70" customWidth="1"/>
    <col min="16147" max="16147" width="5.140625" style="70" customWidth="1"/>
    <col min="16148" max="16148" width="5" style="70" customWidth="1"/>
    <col min="16149" max="16149" width="4.5703125" style="70" customWidth="1"/>
    <col min="16150" max="16157" width="3.85546875" style="70" customWidth="1"/>
    <col min="16158" max="16158" width="3.5703125" style="70" customWidth="1"/>
    <col min="16159" max="16172" width="3.85546875" style="70" customWidth="1"/>
    <col min="16173" max="16173" width="5.42578125" style="70" customWidth="1"/>
    <col min="16174" max="16174" width="3.85546875" style="70" customWidth="1"/>
    <col min="16175" max="16175" width="4.7109375" style="70" customWidth="1"/>
    <col min="16176" max="16181" width="3.85546875" style="70" customWidth="1"/>
    <col min="16182" max="16182" width="8.85546875" style="70" customWidth="1"/>
    <col min="16183" max="16183" width="7.85546875" style="70" customWidth="1"/>
    <col min="16184" max="16384" width="9.140625" style="70"/>
  </cols>
  <sheetData>
    <row r="1" spans="1:57" ht="31.5" customHeight="1" thickBot="1" x14ac:dyDescent="0.3">
      <c r="A1" s="420" t="s">
        <v>160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  <c r="AI1" s="420"/>
      <c r="AJ1" s="420"/>
      <c r="AK1" s="420"/>
      <c r="AL1" s="420"/>
      <c r="AM1" s="420"/>
      <c r="AN1" s="420"/>
      <c r="AO1" s="420"/>
      <c r="AP1" s="420"/>
      <c r="AQ1" s="420"/>
      <c r="AR1" s="420"/>
      <c r="AS1" s="420"/>
      <c r="AT1" s="420"/>
      <c r="AU1" s="420"/>
      <c r="AV1" s="420"/>
      <c r="AW1" s="420"/>
      <c r="AX1" s="420"/>
      <c r="AY1" s="420"/>
      <c r="AZ1" s="420"/>
      <c r="BA1" s="420"/>
      <c r="BB1" s="420"/>
      <c r="BC1" s="420"/>
    </row>
    <row r="2" spans="1:57" ht="132" customHeight="1" x14ac:dyDescent="0.25">
      <c r="A2" s="366" t="s">
        <v>0</v>
      </c>
      <c r="B2" s="415" t="s">
        <v>1</v>
      </c>
      <c r="C2" s="322" t="s">
        <v>3</v>
      </c>
      <c r="D2" s="323" t="s">
        <v>4</v>
      </c>
      <c r="E2" s="323" t="s">
        <v>5</v>
      </c>
      <c r="F2" s="323" t="s">
        <v>6</v>
      </c>
      <c r="G2" s="323" t="s">
        <v>7</v>
      </c>
      <c r="H2" s="323" t="s">
        <v>8</v>
      </c>
      <c r="I2" s="323" t="s">
        <v>9</v>
      </c>
      <c r="J2" s="323" t="s">
        <v>10</v>
      </c>
      <c r="K2" s="323" t="s">
        <v>11</v>
      </c>
      <c r="L2" s="324" t="s">
        <v>12</v>
      </c>
      <c r="M2" s="324" t="s">
        <v>13</v>
      </c>
      <c r="N2" s="324" t="s">
        <v>14</v>
      </c>
      <c r="O2" s="324" t="s">
        <v>15</v>
      </c>
      <c r="P2" s="324" t="s">
        <v>16</v>
      </c>
      <c r="Q2" s="324" t="s">
        <v>17</v>
      </c>
      <c r="R2" s="324" t="s">
        <v>18</v>
      </c>
      <c r="S2" s="324" t="s">
        <v>19</v>
      </c>
      <c r="T2" s="324" t="s">
        <v>20</v>
      </c>
      <c r="U2" s="324" t="s">
        <v>94</v>
      </c>
      <c r="V2" s="324" t="s">
        <v>21</v>
      </c>
      <c r="W2" s="324" t="s">
        <v>22</v>
      </c>
      <c r="X2" s="324" t="s">
        <v>23</v>
      </c>
      <c r="Y2" s="324" t="s">
        <v>24</v>
      </c>
      <c r="Z2" s="324" t="s">
        <v>25</v>
      </c>
      <c r="AA2" s="324" t="s">
        <v>26</v>
      </c>
      <c r="AB2" s="324" t="s">
        <v>27</v>
      </c>
      <c r="AC2" s="324" t="s">
        <v>28</v>
      </c>
      <c r="AD2" s="324" t="s">
        <v>29</v>
      </c>
      <c r="AE2" s="324" t="s">
        <v>30</v>
      </c>
      <c r="AF2" s="324" t="s">
        <v>31</v>
      </c>
      <c r="AG2" s="324" t="s">
        <v>32</v>
      </c>
      <c r="AH2" s="323" t="s">
        <v>33</v>
      </c>
      <c r="AI2" s="323" t="s">
        <v>34</v>
      </c>
      <c r="AJ2" s="323" t="s">
        <v>35</v>
      </c>
      <c r="AK2" s="323" t="s">
        <v>36</v>
      </c>
      <c r="AL2" s="323" t="s">
        <v>37</v>
      </c>
      <c r="AM2" s="323" t="s">
        <v>38</v>
      </c>
      <c r="AN2" s="323" t="s">
        <v>39</v>
      </c>
      <c r="AO2" s="323" t="s">
        <v>40</v>
      </c>
      <c r="AP2" s="323" t="s">
        <v>41</v>
      </c>
      <c r="AQ2" s="323" t="s">
        <v>42</v>
      </c>
      <c r="AR2" s="323" t="s">
        <v>43</v>
      </c>
      <c r="AS2" s="323" t="s">
        <v>44</v>
      </c>
      <c r="AT2" s="323" t="s">
        <v>45</v>
      </c>
      <c r="AU2" s="391" t="s">
        <v>46</v>
      </c>
      <c r="AV2" s="391"/>
      <c r="AW2" s="391"/>
      <c r="AX2" s="323"/>
      <c r="AY2" s="391" t="s">
        <v>47</v>
      </c>
      <c r="AZ2" s="391"/>
      <c r="BA2" s="391"/>
      <c r="BB2" s="391"/>
      <c r="BC2" s="392" t="s">
        <v>99</v>
      </c>
      <c r="BD2" s="393" t="s">
        <v>141</v>
      </c>
    </row>
    <row r="3" spans="1:57" x14ac:dyDescent="0.25">
      <c r="A3" s="367"/>
      <c r="B3" s="416"/>
      <c r="C3" s="377" t="s">
        <v>50</v>
      </c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  <c r="AJ3" s="377"/>
      <c r="AK3" s="377"/>
      <c r="AL3" s="377"/>
      <c r="AM3" s="377"/>
      <c r="AN3" s="377"/>
      <c r="AO3" s="377"/>
      <c r="AP3" s="377"/>
      <c r="AQ3" s="377"/>
      <c r="AR3" s="377"/>
      <c r="AS3" s="377"/>
      <c r="AT3" s="377"/>
      <c r="AU3" s="377"/>
      <c r="AV3" s="377"/>
      <c r="AW3" s="377"/>
      <c r="AX3" s="377"/>
      <c r="AY3" s="377"/>
      <c r="AZ3" s="377"/>
      <c r="BA3" s="377"/>
      <c r="BB3" s="377"/>
      <c r="BC3" s="374"/>
      <c r="BD3" s="394"/>
    </row>
    <row r="4" spans="1:57" x14ac:dyDescent="0.25">
      <c r="A4" s="367"/>
      <c r="B4" s="416"/>
      <c r="C4" s="312">
        <v>35</v>
      </c>
      <c r="D4" s="312">
        <v>36</v>
      </c>
      <c r="E4" s="312">
        <v>37</v>
      </c>
      <c r="F4" s="312">
        <v>38</v>
      </c>
      <c r="G4" s="312">
        <v>39</v>
      </c>
      <c r="H4" s="312">
        <v>40</v>
      </c>
      <c r="I4" s="312">
        <v>41</v>
      </c>
      <c r="J4" s="133">
        <v>42</v>
      </c>
      <c r="K4" s="133">
        <v>43</v>
      </c>
      <c r="L4" s="133">
        <v>44</v>
      </c>
      <c r="M4" s="133">
        <v>45</v>
      </c>
      <c r="N4" s="133">
        <v>46</v>
      </c>
      <c r="O4" s="133">
        <v>47</v>
      </c>
      <c r="P4" s="133">
        <v>48</v>
      </c>
      <c r="Q4" s="133">
        <v>49</v>
      </c>
      <c r="R4" s="133">
        <v>50</v>
      </c>
      <c r="S4" s="133">
        <v>51</v>
      </c>
      <c r="T4" s="133">
        <v>52</v>
      </c>
      <c r="U4" s="133">
        <v>1</v>
      </c>
      <c r="V4" s="133">
        <v>2</v>
      </c>
      <c r="W4" s="133">
        <v>3</v>
      </c>
      <c r="X4" s="133">
        <v>4</v>
      </c>
      <c r="Y4" s="133">
        <v>5</v>
      </c>
      <c r="Z4" s="133">
        <v>6</v>
      </c>
      <c r="AA4" s="133">
        <v>7</v>
      </c>
      <c r="AB4" s="133">
        <v>8</v>
      </c>
      <c r="AC4" s="133">
        <v>9</v>
      </c>
      <c r="AD4" s="133">
        <v>10</v>
      </c>
      <c r="AE4" s="133">
        <v>11</v>
      </c>
      <c r="AF4" s="133">
        <v>12</v>
      </c>
      <c r="AG4" s="133">
        <v>13</v>
      </c>
      <c r="AH4" s="133">
        <v>14</v>
      </c>
      <c r="AI4" s="133">
        <v>15</v>
      </c>
      <c r="AJ4" s="133">
        <v>16</v>
      </c>
      <c r="AK4" s="133">
        <v>17</v>
      </c>
      <c r="AL4" s="133">
        <v>18</v>
      </c>
      <c r="AM4" s="133">
        <v>19</v>
      </c>
      <c r="AN4" s="133">
        <v>20</v>
      </c>
      <c r="AO4" s="133">
        <v>21</v>
      </c>
      <c r="AP4" s="133">
        <v>22</v>
      </c>
      <c r="AQ4" s="133">
        <v>23</v>
      </c>
      <c r="AR4" s="133">
        <v>24</v>
      </c>
      <c r="AS4" s="133">
        <v>25</v>
      </c>
      <c r="AT4" s="133">
        <v>26</v>
      </c>
      <c r="AU4" s="133">
        <v>27</v>
      </c>
      <c r="AV4" s="133">
        <v>28</v>
      </c>
      <c r="AW4" s="133">
        <v>29</v>
      </c>
      <c r="AX4" s="133">
        <v>30</v>
      </c>
      <c r="AY4" s="133">
        <v>31</v>
      </c>
      <c r="AZ4" s="133">
        <v>32</v>
      </c>
      <c r="BA4" s="133">
        <v>33</v>
      </c>
      <c r="BB4" s="133">
        <v>34</v>
      </c>
      <c r="BC4" s="374"/>
      <c r="BD4" s="394"/>
    </row>
    <row r="5" spans="1:57" x14ac:dyDescent="0.25">
      <c r="A5" s="367"/>
      <c r="B5" s="416"/>
      <c r="C5" s="377" t="s">
        <v>51</v>
      </c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377"/>
      <c r="AQ5" s="377"/>
      <c r="AR5" s="377"/>
      <c r="AS5" s="377"/>
      <c r="AT5" s="377"/>
      <c r="AU5" s="377"/>
      <c r="AV5" s="377"/>
      <c r="AW5" s="377"/>
      <c r="AX5" s="377"/>
      <c r="AY5" s="377"/>
      <c r="AZ5" s="377"/>
      <c r="BA5" s="377"/>
      <c r="BB5" s="377"/>
      <c r="BC5" s="374"/>
      <c r="BD5" s="394"/>
    </row>
    <row r="6" spans="1:57" ht="16.5" thickBot="1" x14ac:dyDescent="0.3">
      <c r="A6" s="398"/>
      <c r="B6" s="417"/>
      <c r="C6" s="325">
        <v>1</v>
      </c>
      <c r="D6" s="325">
        <v>2</v>
      </c>
      <c r="E6" s="325">
        <v>3</v>
      </c>
      <c r="F6" s="325">
        <v>4</v>
      </c>
      <c r="G6" s="325">
        <v>5</v>
      </c>
      <c r="H6" s="325">
        <v>6</v>
      </c>
      <c r="I6" s="325">
        <v>7</v>
      </c>
      <c r="J6" s="326">
        <v>8</v>
      </c>
      <c r="K6" s="326">
        <v>9</v>
      </c>
      <c r="L6" s="326">
        <v>10</v>
      </c>
      <c r="M6" s="326">
        <v>11</v>
      </c>
      <c r="N6" s="326">
        <v>12</v>
      </c>
      <c r="O6" s="326">
        <v>13</v>
      </c>
      <c r="P6" s="326">
        <v>14</v>
      </c>
      <c r="Q6" s="326">
        <v>15</v>
      </c>
      <c r="R6" s="326">
        <v>16</v>
      </c>
      <c r="S6" s="326">
        <v>17</v>
      </c>
      <c r="T6" s="75">
        <v>18</v>
      </c>
      <c r="U6" s="75">
        <v>19</v>
      </c>
      <c r="V6" s="326">
        <v>20</v>
      </c>
      <c r="W6" s="326">
        <v>21</v>
      </c>
      <c r="X6" s="326">
        <v>22</v>
      </c>
      <c r="Y6" s="326">
        <v>23</v>
      </c>
      <c r="Z6" s="326">
        <v>24</v>
      </c>
      <c r="AA6" s="326">
        <v>25</v>
      </c>
      <c r="AB6" s="326">
        <v>26</v>
      </c>
      <c r="AC6" s="326">
        <v>27</v>
      </c>
      <c r="AD6" s="326">
        <v>28</v>
      </c>
      <c r="AE6" s="326">
        <v>29</v>
      </c>
      <c r="AF6" s="326">
        <v>30</v>
      </c>
      <c r="AG6" s="326">
        <v>31</v>
      </c>
      <c r="AH6" s="326">
        <v>32</v>
      </c>
      <c r="AI6" s="326">
        <v>33</v>
      </c>
      <c r="AJ6" s="326">
        <v>34</v>
      </c>
      <c r="AK6" s="326">
        <v>35</v>
      </c>
      <c r="AL6" s="326">
        <v>36</v>
      </c>
      <c r="AM6" s="326">
        <v>37</v>
      </c>
      <c r="AN6" s="326">
        <v>38</v>
      </c>
      <c r="AO6" s="326">
        <v>39</v>
      </c>
      <c r="AP6" s="326">
        <v>40</v>
      </c>
      <c r="AQ6" s="326">
        <v>41</v>
      </c>
      <c r="AR6" s="326">
        <v>42</v>
      </c>
      <c r="AS6" s="326">
        <v>43</v>
      </c>
      <c r="AT6" s="75">
        <v>44</v>
      </c>
      <c r="AU6" s="75">
        <v>45</v>
      </c>
      <c r="AV6" s="75">
        <v>46</v>
      </c>
      <c r="AW6" s="75">
        <v>47</v>
      </c>
      <c r="AX6" s="75">
        <v>48</v>
      </c>
      <c r="AY6" s="75">
        <v>49</v>
      </c>
      <c r="AZ6" s="75">
        <v>50</v>
      </c>
      <c r="BA6" s="75">
        <v>51</v>
      </c>
      <c r="BB6" s="75">
        <v>52</v>
      </c>
      <c r="BC6" s="421"/>
      <c r="BD6" s="395"/>
    </row>
    <row r="7" spans="1:57" ht="39.75" customHeight="1" thickBot="1" x14ac:dyDescent="0.3">
      <c r="A7" s="310" t="s">
        <v>127</v>
      </c>
      <c r="B7" s="316" t="s">
        <v>78</v>
      </c>
      <c r="C7" s="106">
        <v>4</v>
      </c>
      <c r="D7" s="106">
        <v>4</v>
      </c>
      <c r="E7" s="106">
        <v>4</v>
      </c>
      <c r="F7" s="327">
        <v>2</v>
      </c>
      <c r="G7" s="270"/>
      <c r="H7" s="101"/>
      <c r="I7" s="106"/>
      <c r="J7" s="106"/>
      <c r="K7" s="266"/>
      <c r="L7" s="270"/>
      <c r="M7" s="101"/>
      <c r="N7" s="106"/>
      <c r="O7" s="106"/>
      <c r="P7" s="101"/>
      <c r="Q7" s="101"/>
      <c r="R7" s="103"/>
      <c r="S7" s="269"/>
      <c r="T7" s="267" t="s">
        <v>57</v>
      </c>
      <c r="U7" s="125">
        <f>SUM(C7:S7)</f>
        <v>14</v>
      </c>
      <c r="V7" s="269"/>
      <c r="W7" s="189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01"/>
      <c r="AP7" s="101"/>
      <c r="AQ7" s="101"/>
      <c r="AR7" s="101"/>
      <c r="AS7" s="103"/>
      <c r="AT7" s="149"/>
      <c r="AU7" s="74"/>
      <c r="AV7" s="74"/>
      <c r="AW7" s="74"/>
      <c r="AX7" s="74"/>
      <c r="AY7" s="74"/>
      <c r="AZ7" s="74"/>
      <c r="BA7" s="74"/>
      <c r="BB7" s="71"/>
      <c r="BC7" s="192">
        <f>SUM(AU7,U7)</f>
        <v>14</v>
      </c>
      <c r="BD7" s="194"/>
    </row>
    <row r="8" spans="1:57" s="123" customFormat="1" ht="43.5" customHeight="1" thickBot="1" x14ac:dyDescent="0.3">
      <c r="A8" s="311" t="s">
        <v>140</v>
      </c>
      <c r="B8" s="316" t="s">
        <v>152</v>
      </c>
      <c r="C8" s="92">
        <v>8</v>
      </c>
      <c r="D8" s="92">
        <v>8</v>
      </c>
      <c r="E8" s="92">
        <v>8</v>
      </c>
      <c r="F8" s="264">
        <v>10</v>
      </c>
      <c r="G8" s="303">
        <v>2</v>
      </c>
      <c r="H8" s="107"/>
      <c r="I8" s="92"/>
      <c r="J8" s="92"/>
      <c r="K8" s="264"/>
      <c r="L8" s="265"/>
      <c r="M8" s="107"/>
      <c r="N8" s="92"/>
      <c r="O8" s="92"/>
      <c r="P8" s="101"/>
      <c r="Q8" s="101"/>
      <c r="R8" s="266"/>
      <c r="S8" s="270"/>
      <c r="T8" s="268" t="s">
        <v>57</v>
      </c>
      <c r="U8" s="125">
        <f>SUM(C8:S8)</f>
        <v>36</v>
      </c>
      <c r="V8" s="270"/>
      <c r="W8" s="101"/>
      <c r="X8" s="101"/>
      <c r="Y8" s="101"/>
      <c r="Z8" s="101"/>
      <c r="AA8" s="101"/>
      <c r="AB8" s="101"/>
      <c r="AC8" s="101"/>
      <c r="AD8" s="101"/>
      <c r="AE8" s="113"/>
      <c r="AF8" s="113"/>
      <c r="AG8" s="113"/>
      <c r="AH8" s="113"/>
      <c r="AI8" s="113"/>
      <c r="AJ8" s="113"/>
      <c r="AK8" s="101"/>
      <c r="AL8" s="101"/>
      <c r="AM8" s="101"/>
      <c r="AN8" s="101"/>
      <c r="AO8" s="101"/>
      <c r="AP8" s="101"/>
      <c r="AQ8" s="89"/>
      <c r="AR8" s="90"/>
      <c r="AS8" s="88"/>
      <c r="AT8" s="146"/>
      <c r="AU8" s="74"/>
      <c r="AV8" s="74"/>
      <c r="AW8" s="74"/>
      <c r="AX8" s="74"/>
      <c r="AY8" s="74"/>
      <c r="AZ8" s="74"/>
      <c r="BA8" s="74"/>
      <c r="BB8" s="71"/>
      <c r="BC8" s="192">
        <f>SUM(U8,AU8)</f>
        <v>36</v>
      </c>
      <c r="BD8" s="195"/>
    </row>
    <row r="9" spans="1:57" s="123" customFormat="1" ht="42" customHeight="1" thickBot="1" x14ac:dyDescent="0.3">
      <c r="A9" s="255" t="s">
        <v>136</v>
      </c>
      <c r="B9" s="317" t="s">
        <v>155</v>
      </c>
      <c r="C9" s="92"/>
      <c r="D9" s="92"/>
      <c r="E9" s="92"/>
      <c r="F9" s="264"/>
      <c r="G9" s="265"/>
      <c r="H9" s="107"/>
      <c r="I9" s="92"/>
      <c r="J9" s="92"/>
      <c r="K9" s="264"/>
      <c r="L9" s="265"/>
      <c r="M9" s="107"/>
      <c r="N9" s="92"/>
      <c r="O9" s="92"/>
      <c r="P9" s="101"/>
      <c r="Q9" s="106"/>
      <c r="R9" s="266"/>
      <c r="S9" s="265"/>
      <c r="T9" s="174"/>
      <c r="U9" s="126"/>
      <c r="V9" s="269"/>
      <c r="W9" s="189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01"/>
      <c r="AL9" s="101"/>
      <c r="AM9" s="101"/>
      <c r="AN9" s="101"/>
      <c r="AO9" s="101"/>
      <c r="AP9" s="82"/>
      <c r="AQ9" s="288" t="s">
        <v>161</v>
      </c>
      <c r="AR9" s="81"/>
      <c r="AS9" s="86"/>
      <c r="AT9" s="148" t="s">
        <v>161</v>
      </c>
      <c r="AU9" s="75"/>
      <c r="AV9" s="75"/>
      <c r="AW9" s="75"/>
      <c r="AX9" s="75"/>
      <c r="AY9" s="75"/>
      <c r="AZ9" s="75"/>
      <c r="BA9" s="75"/>
      <c r="BB9" s="76"/>
      <c r="BC9" s="193">
        <f t="shared" ref="BC9:BC11" si="0">SUM(U9,AU9)</f>
        <v>0</v>
      </c>
      <c r="BD9" s="195"/>
      <c r="BE9" s="94"/>
    </row>
    <row r="10" spans="1:57" s="123" customFormat="1" ht="32.25" customHeight="1" thickBot="1" x14ac:dyDescent="0.3">
      <c r="A10" s="183" t="s">
        <v>129</v>
      </c>
      <c r="B10" s="248" t="s">
        <v>130</v>
      </c>
      <c r="C10" s="92"/>
      <c r="D10" s="92"/>
      <c r="E10" s="92"/>
      <c r="F10" s="264"/>
      <c r="G10" s="265"/>
      <c r="H10" s="107">
        <v>36</v>
      </c>
      <c r="I10" s="92">
        <v>36</v>
      </c>
      <c r="J10" s="92">
        <v>36</v>
      </c>
      <c r="K10" s="302">
        <v>36</v>
      </c>
      <c r="L10" s="265"/>
      <c r="M10" s="107"/>
      <c r="N10" s="92"/>
      <c r="O10" s="92"/>
      <c r="P10" s="101"/>
      <c r="Q10" s="106"/>
      <c r="R10" s="266"/>
      <c r="S10" s="265"/>
      <c r="T10" s="174" t="s">
        <v>57</v>
      </c>
      <c r="U10" s="126">
        <f>SUM(C10:S10)</f>
        <v>144</v>
      </c>
      <c r="V10" s="283"/>
      <c r="W10" s="188"/>
      <c r="X10" s="95"/>
      <c r="Y10" s="95"/>
      <c r="Z10" s="95"/>
      <c r="AA10" s="95"/>
      <c r="AB10" s="95"/>
      <c r="AC10" s="95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5"/>
      <c r="AQ10" s="95"/>
      <c r="AR10" s="81"/>
      <c r="AS10" s="85"/>
      <c r="AT10" s="147"/>
      <c r="AU10" s="75"/>
      <c r="AV10" s="75"/>
      <c r="AW10" s="75"/>
      <c r="AX10" s="75"/>
      <c r="AY10" s="75"/>
      <c r="AZ10" s="75"/>
      <c r="BA10" s="75"/>
      <c r="BB10" s="76"/>
      <c r="BC10" s="193">
        <f t="shared" si="0"/>
        <v>144</v>
      </c>
      <c r="BD10" s="195"/>
      <c r="BE10" s="94"/>
    </row>
    <row r="11" spans="1:57" s="123" customFormat="1" ht="32.25" customHeight="1" thickBot="1" x14ac:dyDescent="0.3">
      <c r="A11" s="184" t="s">
        <v>133</v>
      </c>
      <c r="B11" s="249" t="s">
        <v>134</v>
      </c>
      <c r="C11" s="92"/>
      <c r="D11" s="92"/>
      <c r="E11" s="92"/>
      <c r="F11" s="264"/>
      <c r="G11" s="265"/>
      <c r="H11" s="107"/>
      <c r="I11" s="92"/>
      <c r="J11" s="92"/>
      <c r="K11" s="264"/>
      <c r="L11" s="265"/>
      <c r="M11" s="107">
        <v>36</v>
      </c>
      <c r="N11" s="92">
        <v>36</v>
      </c>
      <c r="O11" s="92">
        <v>36</v>
      </c>
      <c r="P11" s="107">
        <v>36</v>
      </c>
      <c r="Q11" s="92">
        <v>36</v>
      </c>
      <c r="R11" s="264">
        <v>36</v>
      </c>
      <c r="S11" s="265">
        <v>36</v>
      </c>
      <c r="T11" s="174"/>
      <c r="U11" s="126">
        <f>SUM(C11:S11)</f>
        <v>252</v>
      </c>
      <c r="V11" s="283"/>
      <c r="W11" s="188"/>
      <c r="X11" s="95"/>
      <c r="Y11" s="95"/>
      <c r="Z11" s="95">
        <v>18</v>
      </c>
      <c r="AA11" s="95">
        <v>36</v>
      </c>
      <c r="AB11" s="181">
        <v>36</v>
      </c>
      <c r="AC11" s="181">
        <v>36</v>
      </c>
      <c r="AD11" s="181">
        <v>36</v>
      </c>
      <c r="AE11" s="304">
        <v>12</v>
      </c>
      <c r="AF11" s="181"/>
      <c r="AG11" s="181"/>
      <c r="AH11" s="181"/>
      <c r="AI11" s="95"/>
      <c r="AJ11" s="95"/>
      <c r="AK11" s="104"/>
      <c r="AL11" s="82"/>
      <c r="AM11" s="175"/>
      <c r="AN11" s="175"/>
      <c r="AO11" s="175"/>
      <c r="AP11" s="186"/>
      <c r="AQ11" s="96"/>
      <c r="AR11" s="104"/>
      <c r="AS11" s="97"/>
      <c r="AT11" s="148"/>
      <c r="AU11" s="75"/>
      <c r="AV11" s="75"/>
      <c r="AW11" s="75"/>
      <c r="AX11" s="75"/>
      <c r="AY11" s="75"/>
      <c r="AZ11" s="75"/>
      <c r="BA11" s="75"/>
      <c r="BB11" s="76"/>
      <c r="BC11" s="193">
        <f t="shared" si="0"/>
        <v>252</v>
      </c>
      <c r="BD11" s="195"/>
      <c r="BE11" s="94"/>
    </row>
    <row r="12" spans="1:57" s="123" customFormat="1" ht="41.25" customHeight="1" thickBot="1" x14ac:dyDescent="0.3">
      <c r="A12" s="185" t="s">
        <v>137</v>
      </c>
      <c r="B12" s="250" t="s">
        <v>156</v>
      </c>
      <c r="C12" s="92"/>
      <c r="D12" s="92"/>
      <c r="E12" s="92"/>
      <c r="F12" s="264"/>
      <c r="G12" s="265"/>
      <c r="H12" s="107"/>
      <c r="I12" s="92"/>
      <c r="J12" s="92"/>
      <c r="K12" s="264"/>
      <c r="L12" s="265"/>
      <c r="M12" s="107"/>
      <c r="N12" s="92"/>
      <c r="O12" s="92"/>
      <c r="P12" s="101"/>
      <c r="Q12" s="101"/>
      <c r="R12" s="103"/>
      <c r="S12" s="265"/>
      <c r="T12" s="174"/>
      <c r="U12" s="126"/>
      <c r="V12" s="283"/>
      <c r="W12" s="188"/>
      <c r="X12" s="95"/>
      <c r="Y12" s="95"/>
      <c r="Z12" s="95"/>
      <c r="AA12" s="95"/>
      <c r="AB12" s="181"/>
      <c r="AC12" s="181"/>
      <c r="AD12" s="181"/>
      <c r="AE12" s="181"/>
      <c r="AF12" s="181"/>
      <c r="AG12" s="181"/>
      <c r="AH12" s="181"/>
      <c r="AI12" s="95"/>
      <c r="AJ12" s="95"/>
      <c r="AK12" s="104"/>
      <c r="AL12" s="82"/>
      <c r="AM12" s="175"/>
      <c r="AN12" s="175"/>
      <c r="AO12" s="175"/>
      <c r="AP12" s="186"/>
      <c r="AQ12" s="287" t="s">
        <v>161</v>
      </c>
      <c r="AR12" s="104"/>
      <c r="AS12" s="97"/>
      <c r="AT12" s="148" t="s">
        <v>161</v>
      </c>
      <c r="AU12" s="75"/>
      <c r="AV12" s="75"/>
      <c r="AW12" s="75"/>
      <c r="AX12" s="75"/>
      <c r="AY12" s="75"/>
      <c r="AZ12" s="75"/>
      <c r="BA12" s="75"/>
      <c r="BB12" s="76"/>
      <c r="BC12" s="193"/>
      <c r="BD12" s="195"/>
      <c r="BE12" s="94"/>
    </row>
    <row r="13" spans="1:57" s="123" customFormat="1" ht="45" customHeight="1" thickBot="1" x14ac:dyDescent="0.3">
      <c r="A13" s="306" t="s">
        <v>135</v>
      </c>
      <c r="B13" s="316" t="s">
        <v>157</v>
      </c>
      <c r="C13" s="92">
        <v>18</v>
      </c>
      <c r="D13" s="92">
        <v>18</v>
      </c>
      <c r="E13" s="92">
        <v>18</v>
      </c>
      <c r="F13" s="264">
        <v>18</v>
      </c>
      <c r="G13" s="265">
        <v>28</v>
      </c>
      <c r="H13" s="107"/>
      <c r="I13" s="92"/>
      <c r="J13" s="92"/>
      <c r="K13" s="264"/>
      <c r="L13" s="265"/>
      <c r="M13" s="107"/>
      <c r="N13" s="92"/>
      <c r="O13" s="92"/>
      <c r="P13" s="101"/>
      <c r="Q13" s="101"/>
      <c r="R13" s="103"/>
      <c r="S13" s="265"/>
      <c r="T13" s="174"/>
      <c r="U13" s="126">
        <f>SUM(C13:S13)</f>
        <v>100</v>
      </c>
      <c r="V13" s="283">
        <v>36</v>
      </c>
      <c r="W13" s="188"/>
      <c r="X13" s="95"/>
      <c r="Y13" s="95"/>
      <c r="Z13" s="290" t="s">
        <v>55</v>
      </c>
      <c r="AA13" s="95"/>
      <c r="AB13" s="181"/>
      <c r="AC13" s="181"/>
      <c r="AD13" s="181"/>
      <c r="AE13" s="181"/>
      <c r="AF13" s="181"/>
      <c r="AG13" s="181"/>
      <c r="AH13" s="181"/>
      <c r="AI13" s="95"/>
      <c r="AJ13" s="95"/>
      <c r="AK13" s="104"/>
      <c r="AL13" s="82"/>
      <c r="AM13" s="175"/>
      <c r="AN13" s="175"/>
      <c r="AO13" s="175"/>
      <c r="AP13" s="186"/>
      <c r="AQ13" s="96"/>
      <c r="AR13" s="104"/>
      <c r="AS13" s="97"/>
      <c r="AT13" s="286" t="s">
        <v>55</v>
      </c>
      <c r="AU13" s="75"/>
      <c r="AV13" s="75"/>
      <c r="AW13" s="75"/>
      <c r="AX13" s="75"/>
      <c r="AY13" s="75"/>
      <c r="AZ13" s="75"/>
      <c r="BA13" s="75"/>
      <c r="BB13" s="76"/>
      <c r="BC13" s="193">
        <v>36</v>
      </c>
      <c r="BD13" s="195"/>
      <c r="BE13" s="94"/>
    </row>
    <row r="14" spans="1:57" s="123" customFormat="1" ht="34.5" customHeight="1" thickBot="1" x14ac:dyDescent="0.3">
      <c r="A14" s="183" t="s">
        <v>138</v>
      </c>
      <c r="B14" s="248" t="s">
        <v>130</v>
      </c>
      <c r="C14" s="92"/>
      <c r="D14" s="92"/>
      <c r="E14" s="92"/>
      <c r="F14" s="264"/>
      <c r="G14" s="265"/>
      <c r="H14" s="107"/>
      <c r="I14" s="92"/>
      <c r="J14" s="92"/>
      <c r="K14" s="264"/>
      <c r="L14" s="265">
        <v>36</v>
      </c>
      <c r="M14" s="107"/>
      <c r="N14" s="92"/>
      <c r="O14" s="92"/>
      <c r="P14" s="101"/>
      <c r="Q14" s="101"/>
      <c r="R14" s="103"/>
      <c r="S14" s="271"/>
      <c r="T14" s="174"/>
      <c r="U14" s="126">
        <f>SUM(C14:S14)</f>
        <v>36</v>
      </c>
      <c r="V14" s="271"/>
      <c r="W14" s="102">
        <v>36</v>
      </c>
      <c r="X14" s="82">
        <v>36</v>
      </c>
      <c r="Y14" s="305">
        <v>36</v>
      </c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3"/>
      <c r="AS14" s="86"/>
      <c r="AT14" s="148"/>
      <c r="AU14" s="75"/>
      <c r="AV14" s="75"/>
      <c r="AW14" s="75"/>
      <c r="AX14" s="75"/>
      <c r="AY14" s="75"/>
      <c r="AZ14" s="75"/>
      <c r="BA14" s="75"/>
      <c r="BB14" s="76"/>
      <c r="BC14" s="193">
        <f>SUM(V14:Z14)</f>
        <v>108</v>
      </c>
      <c r="BD14" s="195"/>
      <c r="BE14" s="94"/>
    </row>
    <row r="15" spans="1:57" s="123" customFormat="1" ht="32.25" customHeight="1" thickBot="1" x14ac:dyDescent="0.3">
      <c r="A15" s="184" t="s">
        <v>139</v>
      </c>
      <c r="B15" s="249" t="s">
        <v>134</v>
      </c>
      <c r="C15" s="82"/>
      <c r="D15" s="82"/>
      <c r="E15" s="82"/>
      <c r="F15" s="276"/>
      <c r="G15" s="277"/>
      <c r="H15" s="278"/>
      <c r="I15" s="182"/>
      <c r="J15" s="182"/>
      <c r="K15" s="276"/>
      <c r="L15" s="277"/>
      <c r="M15" s="278"/>
      <c r="N15" s="182"/>
      <c r="O15" s="182"/>
      <c r="P15" s="278"/>
      <c r="Q15" s="278"/>
      <c r="R15" s="279"/>
      <c r="S15" s="277"/>
      <c r="T15" s="174"/>
      <c r="U15" s="126"/>
      <c r="V15" s="265"/>
      <c r="W15" s="107"/>
      <c r="X15" s="92"/>
      <c r="Y15" s="92"/>
      <c r="Z15" s="92"/>
      <c r="AA15" s="92"/>
      <c r="AB15" s="92"/>
      <c r="AC15" s="92"/>
      <c r="AD15" s="92"/>
      <c r="AE15" s="92">
        <v>18</v>
      </c>
      <c r="AF15" s="92">
        <v>36</v>
      </c>
      <c r="AG15" s="92">
        <v>36</v>
      </c>
      <c r="AH15" s="92">
        <v>36</v>
      </c>
      <c r="AI15" s="92">
        <v>36</v>
      </c>
      <c r="AJ15" s="92">
        <v>36</v>
      </c>
      <c r="AK15" s="92">
        <v>36</v>
      </c>
      <c r="AL15" s="92">
        <v>36</v>
      </c>
      <c r="AM15" s="92">
        <v>36</v>
      </c>
      <c r="AN15" s="92">
        <v>36</v>
      </c>
      <c r="AO15" s="92">
        <v>36</v>
      </c>
      <c r="AP15" s="300">
        <v>36</v>
      </c>
      <c r="AQ15" s="92">
        <v>12</v>
      </c>
      <c r="AR15" s="98"/>
      <c r="AS15" s="93"/>
      <c r="AT15" s="77"/>
      <c r="AU15" s="75"/>
      <c r="AV15" s="75"/>
      <c r="AW15" s="75"/>
      <c r="AX15" s="75"/>
      <c r="AY15" s="75"/>
      <c r="AZ15" s="75"/>
      <c r="BA15" s="75"/>
      <c r="BB15" s="76"/>
      <c r="BC15" s="193">
        <f>SUM(AE15:AQ15)</f>
        <v>426</v>
      </c>
      <c r="BD15" s="195"/>
      <c r="BE15" s="94"/>
    </row>
    <row r="16" spans="1:57" s="123" customFormat="1" ht="32.25" customHeight="1" thickBot="1" x14ac:dyDescent="0.3">
      <c r="A16" s="272"/>
      <c r="B16" s="249" t="s">
        <v>159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273"/>
      <c r="U16" s="262"/>
      <c r="V16" s="284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92"/>
      <c r="AQ16" s="92">
        <v>24</v>
      </c>
      <c r="AR16" s="274"/>
      <c r="AS16" s="275"/>
      <c r="AT16" s="77"/>
      <c r="AU16" s="75"/>
      <c r="AV16" s="75"/>
      <c r="AW16" s="75"/>
      <c r="AX16" s="75"/>
      <c r="AY16" s="75"/>
      <c r="AZ16" s="75"/>
      <c r="BA16" s="75"/>
      <c r="BB16" s="126"/>
      <c r="BC16" s="236"/>
      <c r="BD16" s="195"/>
      <c r="BE16" s="94"/>
    </row>
    <row r="17" spans="1:57 16382:16382" s="123" customFormat="1" ht="32.25" customHeight="1" thickBot="1" x14ac:dyDescent="0.3">
      <c r="A17" s="240" t="s">
        <v>144</v>
      </c>
      <c r="B17" s="241" t="s">
        <v>145</v>
      </c>
      <c r="C17" s="92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43"/>
      <c r="U17" s="253"/>
      <c r="V17" s="285"/>
      <c r="W17" s="244"/>
      <c r="X17" s="244"/>
      <c r="Y17" s="244"/>
      <c r="Z17" s="244">
        <v>12</v>
      </c>
      <c r="AA17" s="244"/>
      <c r="AB17" s="244"/>
      <c r="AC17" s="244"/>
      <c r="AD17" s="244"/>
      <c r="AE17" s="244"/>
      <c r="AF17" s="244"/>
      <c r="AG17" s="244"/>
      <c r="AH17" s="244"/>
      <c r="AI17" s="244"/>
      <c r="AJ17" s="242"/>
      <c r="AK17" s="245"/>
      <c r="AL17" s="246"/>
      <c r="AM17" s="242"/>
      <c r="AN17" s="242"/>
      <c r="AO17" s="242"/>
      <c r="AP17" s="281"/>
      <c r="AQ17" s="282"/>
      <c r="AR17" s="247">
        <v>36</v>
      </c>
      <c r="AS17" s="251">
        <v>36</v>
      </c>
      <c r="AT17" s="148"/>
      <c r="AU17" s="75"/>
      <c r="AV17" s="75"/>
      <c r="AW17" s="75"/>
      <c r="AX17" s="75"/>
      <c r="AY17" s="75"/>
      <c r="AZ17" s="75"/>
      <c r="BA17" s="75"/>
      <c r="BB17" s="75"/>
      <c r="BC17" s="236"/>
      <c r="BD17" s="195"/>
      <c r="BE17" s="94"/>
    </row>
    <row r="18" spans="1:57 16382:16382" s="123" customFormat="1" ht="30" customHeight="1" thickBot="1" x14ac:dyDescent="0.3">
      <c r="A18" s="418" t="s">
        <v>142</v>
      </c>
      <c r="B18" s="419"/>
      <c r="C18" s="318">
        <f>C7+C8+C13</f>
        <v>30</v>
      </c>
      <c r="D18" s="239">
        <f>D7+D8+D13</f>
        <v>30</v>
      </c>
      <c r="E18" s="239">
        <f>E7+E8+E13</f>
        <v>30</v>
      </c>
      <c r="F18" s="239">
        <f>F7+F8+F13</f>
        <v>30</v>
      </c>
      <c r="G18" s="239">
        <f>G7+G8+G13</f>
        <v>30</v>
      </c>
      <c r="H18" s="239">
        <v>36</v>
      </c>
      <c r="I18" s="239">
        <v>36</v>
      </c>
      <c r="J18" s="239">
        <v>36</v>
      </c>
      <c r="K18" s="239">
        <v>36</v>
      </c>
      <c r="L18" s="239">
        <v>36</v>
      </c>
      <c r="M18" s="239">
        <v>36</v>
      </c>
      <c r="N18" s="239">
        <v>36</v>
      </c>
      <c r="O18" s="239">
        <v>36</v>
      </c>
      <c r="P18" s="239">
        <v>36</v>
      </c>
      <c r="Q18" s="239">
        <v>36</v>
      </c>
      <c r="R18" s="239">
        <v>36</v>
      </c>
      <c r="S18" s="239">
        <v>36</v>
      </c>
      <c r="T18" s="238"/>
      <c r="U18" s="124">
        <f>SUM(C18:S18)</f>
        <v>582</v>
      </c>
      <c r="V18" s="239">
        <v>36</v>
      </c>
      <c r="W18" s="239">
        <v>36</v>
      </c>
      <c r="X18" s="239">
        <v>36</v>
      </c>
      <c r="Y18" s="239">
        <v>36</v>
      </c>
      <c r="Z18" s="239">
        <v>36</v>
      </c>
      <c r="AA18" s="239">
        <v>36</v>
      </c>
      <c r="AB18" s="239">
        <v>36</v>
      </c>
      <c r="AC18" s="239">
        <v>36</v>
      </c>
      <c r="AD18" s="239">
        <v>36</v>
      </c>
      <c r="AE18" s="239">
        <v>36</v>
      </c>
      <c r="AF18" s="239">
        <v>36</v>
      </c>
      <c r="AG18" s="239">
        <v>36</v>
      </c>
      <c r="AH18" s="239">
        <v>36</v>
      </c>
      <c r="AI18" s="239">
        <v>36</v>
      </c>
      <c r="AJ18" s="239">
        <v>36</v>
      </c>
      <c r="AK18" s="239">
        <v>36</v>
      </c>
      <c r="AL18" s="239">
        <v>36</v>
      </c>
      <c r="AM18" s="239">
        <v>36</v>
      </c>
      <c r="AN18" s="239">
        <v>36</v>
      </c>
      <c r="AO18" s="239">
        <v>36</v>
      </c>
      <c r="AP18" s="239">
        <v>36</v>
      </c>
      <c r="AQ18" s="231">
        <v>36</v>
      </c>
      <c r="AR18" s="231">
        <v>36</v>
      </c>
      <c r="AS18" s="252">
        <v>36</v>
      </c>
      <c r="AT18" s="148"/>
      <c r="AU18" s="75"/>
      <c r="AV18" s="75"/>
      <c r="AW18" s="75"/>
      <c r="AX18" s="75"/>
      <c r="AY18" s="75"/>
      <c r="AZ18" s="75"/>
      <c r="BA18" s="75"/>
      <c r="BB18" s="75"/>
      <c r="BC18" s="236">
        <f>SUM(V18:AS18)</f>
        <v>864</v>
      </c>
      <c r="BD18" s="195"/>
    </row>
    <row r="19" spans="1:57 16382:16382" s="123" customFormat="1" ht="30" customHeight="1" thickBot="1" x14ac:dyDescent="0.3">
      <c r="A19" s="402" t="s">
        <v>143</v>
      </c>
      <c r="B19" s="403"/>
      <c r="C19" s="173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177"/>
      <c r="U19" s="124">
        <v>30</v>
      </c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3">
        <f>SUM(V19:AS19)</f>
        <v>0</v>
      </c>
      <c r="AU19" s="124"/>
      <c r="AV19" s="124"/>
      <c r="AW19" s="124"/>
      <c r="AX19" s="124"/>
      <c r="AY19" s="124"/>
      <c r="AZ19" s="124"/>
      <c r="BA19" s="124"/>
      <c r="BB19" s="178"/>
      <c r="BC19" s="198"/>
      <c r="BD19" s="202">
        <f>SUM(BD7:BD17)</f>
        <v>0</v>
      </c>
    </row>
    <row r="20" spans="1:57 16382:16382" s="123" customFormat="1" ht="31.5" customHeight="1" thickBot="1" x14ac:dyDescent="0.3">
      <c r="A20" s="404" t="s">
        <v>162</v>
      </c>
      <c r="B20" s="405"/>
      <c r="C20" s="318">
        <v>36</v>
      </c>
      <c r="D20" s="231">
        <v>36</v>
      </c>
      <c r="E20" s="231">
        <v>36</v>
      </c>
      <c r="F20" s="231">
        <v>36</v>
      </c>
      <c r="G20" s="231">
        <v>36</v>
      </c>
      <c r="H20" s="231">
        <v>36</v>
      </c>
      <c r="I20" s="231">
        <v>36</v>
      </c>
      <c r="J20" s="231">
        <v>36</v>
      </c>
      <c r="K20" s="231">
        <v>36</v>
      </c>
      <c r="L20" s="231">
        <v>36</v>
      </c>
      <c r="M20" s="231">
        <v>36</v>
      </c>
      <c r="N20" s="231">
        <v>36</v>
      </c>
      <c r="O20" s="231">
        <v>36</v>
      </c>
      <c r="P20" s="231">
        <v>36</v>
      </c>
      <c r="Q20" s="231">
        <v>36</v>
      </c>
      <c r="R20" s="231">
        <v>36</v>
      </c>
      <c r="S20" s="231">
        <v>36</v>
      </c>
      <c r="T20" s="406">
        <f>SUM(C20:S20)</f>
        <v>612</v>
      </c>
      <c r="U20" s="407"/>
      <c r="V20" s="231">
        <v>36</v>
      </c>
      <c r="W20" s="231">
        <v>36</v>
      </c>
      <c r="X20" s="231">
        <v>36</v>
      </c>
      <c r="Y20" s="231">
        <v>36</v>
      </c>
      <c r="Z20" s="231">
        <v>36</v>
      </c>
      <c r="AA20" s="231">
        <v>36</v>
      </c>
      <c r="AB20" s="231">
        <v>36</v>
      </c>
      <c r="AC20" s="231">
        <v>36</v>
      </c>
      <c r="AD20" s="231">
        <v>36</v>
      </c>
      <c r="AE20" s="231">
        <v>36</v>
      </c>
      <c r="AF20" s="231">
        <v>36</v>
      </c>
      <c r="AG20" s="231">
        <v>36</v>
      </c>
      <c r="AH20" s="231">
        <v>36</v>
      </c>
      <c r="AI20" s="231">
        <v>36</v>
      </c>
      <c r="AJ20" s="231">
        <v>36</v>
      </c>
      <c r="AK20" s="231">
        <v>36</v>
      </c>
      <c r="AL20" s="231">
        <v>36</v>
      </c>
      <c r="AM20" s="231">
        <v>36</v>
      </c>
      <c r="AN20" s="231">
        <v>36</v>
      </c>
      <c r="AO20" s="231">
        <v>36</v>
      </c>
      <c r="AP20" s="231">
        <v>36</v>
      </c>
      <c r="AQ20" s="231">
        <v>36</v>
      </c>
      <c r="AR20" s="231">
        <v>36</v>
      </c>
      <c r="AS20" s="231">
        <v>36</v>
      </c>
      <c r="AT20" s="114">
        <f>SUM(V20:AS20)</f>
        <v>864</v>
      </c>
      <c r="AU20" s="79"/>
      <c r="AV20" s="79"/>
      <c r="AW20" s="79"/>
      <c r="AX20" s="79"/>
      <c r="AY20" s="79"/>
      <c r="AZ20" s="79"/>
      <c r="BA20" s="79"/>
      <c r="BB20" s="129"/>
      <c r="BC20" s="412">
        <f>T20+AT20</f>
        <v>1476</v>
      </c>
      <c r="BD20" s="413"/>
      <c r="XFB20" s="123">
        <f>SUM(BC20:XFA20)</f>
        <v>1476</v>
      </c>
    </row>
    <row r="21" spans="1:57 16382:16382" ht="16.5" customHeight="1" x14ac:dyDescent="0.25">
      <c r="A21" s="3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3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37"/>
      <c r="AL21" s="35"/>
      <c r="AM21" s="15"/>
      <c r="AN21" s="15"/>
      <c r="AO21" s="35"/>
      <c r="AP21" s="35"/>
      <c r="AQ21" s="35"/>
      <c r="AR21" s="35"/>
      <c r="AS21" s="35"/>
      <c r="AT21" s="15"/>
      <c r="AU21" s="15"/>
      <c r="AV21" s="15"/>
      <c r="AW21" s="15"/>
      <c r="AX21" s="15"/>
      <c r="AY21" s="15"/>
      <c r="AZ21" s="15"/>
      <c r="BA21" s="15"/>
      <c r="BB21" s="15"/>
      <c r="BC21" s="15"/>
    </row>
    <row r="22" spans="1:57 16382:16382" ht="16.5" customHeight="1" x14ac:dyDescent="0.25">
      <c r="A22" s="38"/>
      <c r="B22" s="34"/>
      <c r="C22" s="15"/>
      <c r="D22" s="15"/>
      <c r="E22" s="15"/>
      <c r="F22" s="15"/>
      <c r="G22" s="15"/>
      <c r="H22" s="15"/>
      <c r="I22" s="15"/>
      <c r="J22" s="15"/>
      <c r="K22" s="15"/>
      <c r="L22" s="105"/>
      <c r="M22" s="15"/>
      <c r="N22" s="15" t="s">
        <v>100</v>
      </c>
      <c r="O22" s="15"/>
      <c r="P22" s="15"/>
      <c r="Q22" s="15"/>
      <c r="R22" s="15"/>
      <c r="S22" s="15"/>
      <c r="T22" s="37"/>
      <c r="U22" s="37"/>
      <c r="V22" s="15"/>
      <c r="W22" s="15"/>
      <c r="X22" s="150"/>
      <c r="Y22" s="15"/>
      <c r="Z22" s="15"/>
      <c r="AA22" s="15" t="s">
        <v>102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</row>
    <row r="23" spans="1:57 16382:16382" ht="16.5" customHeight="1" x14ac:dyDescent="0.25">
      <c r="A23" s="39"/>
      <c r="B23" s="40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1:57 16382:16382" ht="16.5" customHeight="1" x14ac:dyDescent="0.25">
      <c r="A24" s="38"/>
      <c r="B24" s="34"/>
      <c r="C24" s="35"/>
      <c r="D24" s="37"/>
      <c r="E24" s="414"/>
      <c r="F24" s="414"/>
      <c r="G24" s="414"/>
      <c r="H24" s="414"/>
      <c r="I24" s="414"/>
      <c r="J24" s="414"/>
      <c r="K24" s="15"/>
      <c r="L24" s="109"/>
      <c r="M24" s="15"/>
      <c r="N24" s="110" t="s">
        <v>101</v>
      </c>
      <c r="O24" s="110"/>
      <c r="P24" s="110"/>
      <c r="Q24" s="110"/>
      <c r="R24" s="111"/>
      <c r="S24" s="111"/>
      <c r="T24" s="111"/>
      <c r="U24" s="111"/>
      <c r="V24" s="37"/>
      <c r="W24" s="15"/>
      <c r="X24" s="112"/>
      <c r="Y24" s="15"/>
      <c r="Z24" s="396" t="s">
        <v>76</v>
      </c>
      <c r="AA24" s="396"/>
      <c r="AB24" s="396"/>
      <c r="AC24" s="396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57 16382:16382" x14ac:dyDescent="0.25">
      <c r="A25" s="38"/>
      <c r="B25" s="34"/>
      <c r="C25" s="35"/>
      <c r="D25" s="37"/>
      <c r="E25" s="414"/>
      <c r="F25" s="414"/>
      <c r="G25" s="414"/>
      <c r="H25" s="414"/>
      <c r="I25" s="414"/>
      <c r="J25" s="414"/>
      <c r="K25" s="15"/>
      <c r="L25" s="15"/>
      <c r="M25" s="15"/>
      <c r="N25" s="110"/>
      <c r="O25" s="110"/>
      <c r="P25" s="110"/>
      <c r="Q25" s="110"/>
      <c r="R25" s="111"/>
      <c r="S25" s="111"/>
      <c r="T25" s="111"/>
      <c r="U25" s="111"/>
      <c r="V25" s="37"/>
      <c r="W25" s="15"/>
      <c r="X25" s="15"/>
      <c r="Y25" s="15"/>
      <c r="Z25" s="396"/>
      <c r="AA25" s="396"/>
      <c r="AB25" s="396"/>
      <c r="AC25" s="396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</row>
    <row r="29" spans="1:57 16382:16382" x14ac:dyDescent="0.25">
      <c r="A29" s="70"/>
      <c r="B29" s="70"/>
    </row>
    <row r="30" spans="1:57 16382:16382" x14ac:dyDescent="0.25">
      <c r="A30" s="70"/>
      <c r="B30" s="70"/>
    </row>
    <row r="31" spans="1:57 16382:16382" x14ac:dyDescent="0.25">
      <c r="A31" s="70"/>
      <c r="B31" s="70"/>
    </row>
    <row r="32" spans="1:57 16382:16382" x14ac:dyDescent="0.25">
      <c r="A32" s="70"/>
      <c r="B32" s="70"/>
    </row>
    <row r="33" spans="1:2" x14ac:dyDescent="0.25">
      <c r="A33" s="70"/>
      <c r="B33" s="70"/>
    </row>
    <row r="40" spans="1:2" ht="15.75" customHeight="1" x14ac:dyDescent="0.25"/>
    <row r="44" spans="1:2" ht="17.25" customHeight="1" x14ac:dyDescent="0.25"/>
  </sheetData>
  <mergeCells count="18">
    <mergeCell ref="A1:BC1"/>
    <mergeCell ref="AU2:AW2"/>
    <mergeCell ref="AY2:BB2"/>
    <mergeCell ref="BC2:BC6"/>
    <mergeCell ref="C3:BB3"/>
    <mergeCell ref="C5:BB5"/>
    <mergeCell ref="BC20:BD20"/>
    <mergeCell ref="T20:U20"/>
    <mergeCell ref="E25:J25"/>
    <mergeCell ref="Z25:AC25"/>
    <mergeCell ref="A2:A6"/>
    <mergeCell ref="B2:B6"/>
    <mergeCell ref="A18:B18"/>
    <mergeCell ref="A20:B20"/>
    <mergeCell ref="E24:J24"/>
    <mergeCell ref="Z24:AC24"/>
    <mergeCell ref="BD2:BD6"/>
    <mergeCell ref="A19:B19"/>
  </mergeCells>
  <pageMargins left="3.5416666666666666E-2" right="3.5416666666666666E-2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тех.профиль</vt:lpstr>
      <vt:lpstr>1 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1</cp:lastModifiedBy>
  <cp:lastPrinted>2020-01-18T10:50:25Z</cp:lastPrinted>
  <dcterms:created xsi:type="dcterms:W3CDTF">2016-10-05T07:30:48Z</dcterms:created>
  <dcterms:modified xsi:type="dcterms:W3CDTF">2020-01-18T10:50:28Z</dcterms:modified>
</cp:coreProperties>
</file>